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B8397C67-9CE3-4AA9-9C72-680E2F47ACDB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Indicadores!$A$4:$I$494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91029"/>
</workbook>
</file>

<file path=xl/calcChain.xml><?xml version="1.0" encoding="utf-8"?>
<calcChain xmlns="http://schemas.openxmlformats.org/spreadsheetml/2006/main">
  <c r="F8" i="36" l="1"/>
  <c r="F8" i="38"/>
  <c r="K6" i="38"/>
  <c r="F7" i="36"/>
  <c r="K5" i="36"/>
  <c r="F5" i="36"/>
  <c r="CT8" i="33"/>
  <c r="CU8" i="33" s="1"/>
  <c r="CT7" i="33"/>
  <c r="CT6" i="33"/>
  <c r="CJ2" i="33"/>
  <c r="CI2" i="33"/>
  <c r="CE474" i="33"/>
  <c r="CF474" i="33" s="1"/>
  <c r="CE472" i="33"/>
  <c r="CE470" i="33"/>
  <c r="CF470" i="33" s="1"/>
  <c r="CE8" i="33"/>
  <c r="CF8" i="33" s="1"/>
  <c r="BW2" i="33"/>
  <c r="BV2" i="33"/>
  <c r="BS2" i="33"/>
  <c r="CE6" i="33"/>
  <c r="CF6" i="33" s="1"/>
  <c r="BA470" i="33"/>
  <c r="I6" i="36"/>
  <c r="I5" i="36"/>
  <c r="BA7" i="33"/>
  <c r="AQ2" i="33"/>
  <c r="AL474" i="33"/>
  <c r="AL473" i="33"/>
  <c r="H6" i="36"/>
  <c r="C5" i="36"/>
  <c r="H9" i="36"/>
  <c r="AL8" i="33"/>
  <c r="AL7" i="33"/>
  <c r="AD2" i="33"/>
  <c r="AC2" i="33"/>
  <c r="W471" i="33"/>
  <c r="G8" i="36"/>
  <c r="B8" i="36"/>
  <c r="G8" i="38"/>
  <c r="B8" i="38"/>
  <c r="G6" i="38"/>
  <c r="B6" i="38"/>
  <c r="G7" i="36"/>
  <c r="G6" i="36"/>
  <c r="B5" i="36"/>
  <c r="G5" i="36"/>
  <c r="G9" i="36"/>
  <c r="W7" i="33"/>
  <c r="N2" i="33"/>
  <c r="K2" i="33"/>
  <c r="J2" i="33"/>
  <c r="CT474" i="33"/>
  <c r="CT472" i="33"/>
  <c r="Z472" i="34" s="1"/>
  <c r="K7" i="38"/>
  <c r="F6" i="38"/>
  <c r="K6" i="36"/>
  <c r="K9" i="36"/>
  <c r="CL2" i="33"/>
  <c r="CH2" i="33"/>
  <c r="CE469" i="33"/>
  <c r="CF469" i="33" s="1"/>
  <c r="BU2" i="33"/>
  <c r="CE7" i="33"/>
  <c r="BA474" i="33"/>
  <c r="BB474" i="33" s="1"/>
  <c r="D8" i="36"/>
  <c r="I8" i="36"/>
  <c r="D8" i="38"/>
  <c r="I7" i="38"/>
  <c r="I6" i="38"/>
  <c r="I5" i="38"/>
  <c r="D6" i="36"/>
  <c r="D5" i="36"/>
  <c r="I9" i="36"/>
  <c r="AR2" i="33"/>
  <c r="BA6" i="33"/>
  <c r="AL472" i="33"/>
  <c r="N472" i="34" s="1"/>
  <c r="AL468" i="33"/>
  <c r="AM468" i="33" s="1"/>
  <c r="H6" i="38"/>
  <c r="C7" i="36"/>
  <c r="H7" i="36"/>
  <c r="C6" i="36"/>
  <c r="AB2" i="33"/>
  <c r="AA2" i="33"/>
  <c r="CT470" i="33"/>
  <c r="K8" i="36"/>
  <c r="F6" i="36"/>
  <c r="BA471" i="33"/>
  <c r="BA469" i="33"/>
  <c r="BB469" i="33" s="1"/>
  <c r="I8" i="38"/>
  <c r="D7" i="36"/>
  <c r="AS2" i="33"/>
  <c r="AL493" i="33"/>
  <c r="AM493" i="33" s="1"/>
  <c r="AL485" i="33"/>
  <c r="AL484" i="33"/>
  <c r="AM484" i="33" s="1"/>
  <c r="AL477" i="33"/>
  <c r="AM477" i="33" s="1"/>
  <c r="AL476" i="33"/>
  <c r="AM476" i="33" s="1"/>
  <c r="AL475" i="33"/>
  <c r="H8" i="36"/>
  <c r="C8" i="38"/>
  <c r="H8" i="38"/>
  <c r="H7" i="38"/>
  <c r="C7" i="38"/>
  <c r="H5" i="36"/>
  <c r="B5" i="38"/>
  <c r="B6" i="36"/>
  <c r="W8" i="33"/>
  <c r="X8" i="33" s="1"/>
  <c r="M2" i="33"/>
  <c r="L2" i="33"/>
  <c r="F7" i="38"/>
  <c r="D6" i="38"/>
  <c r="C6" i="38"/>
  <c r="CT469" i="33"/>
  <c r="CU469" i="33" s="1"/>
  <c r="BA468" i="33"/>
  <c r="AL470" i="33"/>
  <c r="C8" i="36"/>
  <c r="B7" i="38"/>
  <c r="G7" i="38"/>
  <c r="K8" i="38"/>
  <c r="E8" i="38"/>
  <c r="E7" i="36"/>
  <c r="E9" i="36"/>
  <c r="BP7" i="33"/>
  <c r="T7" i="34" s="1"/>
  <c r="BP6" i="33"/>
  <c r="BQ6" i="33" s="1"/>
  <c r="CT493" i="33"/>
  <c r="CU493" i="33" s="1"/>
  <c r="CE493" i="33"/>
  <c r="CF493" i="33" s="1"/>
  <c r="BP493" i="33"/>
  <c r="BQ493" i="33" s="1"/>
  <c r="BA493" i="33"/>
  <c r="BB493" i="33" s="1"/>
  <c r="W493" i="33"/>
  <c r="X493" i="33" s="1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AK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W6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S8" i="34"/>
  <c r="S7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CT5" i="33"/>
  <c r="CU5" i="33" s="1"/>
  <c r="BP8" i="33"/>
  <c r="BQ8" i="33" s="1"/>
  <c r="BP5" i="33"/>
  <c r="BQ5" i="33" s="1"/>
  <c r="CR2" i="33"/>
  <c r="CQ2" i="33"/>
  <c r="CP2" i="33"/>
  <c r="CO2" i="33"/>
  <c r="CN2" i="33"/>
  <c r="CM2" i="33"/>
  <c r="CK2" i="33"/>
  <c r="CC2" i="33"/>
  <c r="CB2" i="33"/>
  <c r="CA2" i="33"/>
  <c r="BZ2" i="33"/>
  <c r="BY2" i="33"/>
  <c r="BX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AX2" i="33"/>
  <c r="AW2" i="33"/>
  <c r="AV2" i="33"/>
  <c r="AU2" i="33"/>
  <c r="AT2" i="33"/>
  <c r="U2" i="33"/>
  <c r="T2" i="33"/>
  <c r="S2" i="33"/>
  <c r="R2" i="33"/>
  <c r="Q2" i="33"/>
  <c r="P2" i="33"/>
  <c r="O2" i="33"/>
  <c r="AJ2" i="33"/>
  <c r="AI2" i="33"/>
  <c r="AH2" i="33"/>
  <c r="AG2" i="33"/>
  <c r="AF2" i="33"/>
  <c r="AE2" i="33"/>
  <c r="CE482" i="33"/>
  <c r="CE480" i="33"/>
  <c r="CE478" i="33"/>
  <c r="CF478" i="33" s="1"/>
  <c r="CE477" i="33"/>
  <c r="CF477" i="33" s="1"/>
  <c r="CE476" i="33"/>
  <c r="CF476" i="33" s="1"/>
  <c r="CE473" i="33"/>
  <c r="CE468" i="33"/>
  <c r="CF468" i="33" s="1"/>
  <c r="P6" i="38"/>
  <c r="P7" i="36"/>
  <c r="K5" i="38"/>
  <c r="P6" i="36"/>
  <c r="P5" i="36"/>
  <c r="U9" i="36"/>
  <c r="P9" i="36"/>
  <c r="BA481" i="33"/>
  <c r="BB481" i="33" s="1"/>
  <c r="BA472" i="33"/>
  <c r="N6" i="36"/>
  <c r="S6" i="36"/>
  <c r="N5" i="36"/>
  <c r="S5" i="36"/>
  <c r="N9" i="36"/>
  <c r="M6" i="38"/>
  <c r="M7" i="36"/>
  <c r="R6" i="36"/>
  <c r="M5" i="36"/>
  <c r="R9" i="36"/>
  <c r="M9" i="36"/>
  <c r="Q5" i="36"/>
  <c r="L5" i="36"/>
  <c r="Q9" i="36"/>
  <c r="L9" i="36"/>
  <c r="U5" i="38"/>
  <c r="U6" i="36"/>
  <c r="CE475" i="33"/>
  <c r="CF475" i="33" s="1"/>
  <c r="M7" i="38"/>
  <c r="M6" i="36"/>
  <c r="L5" i="38"/>
  <c r="BA479" i="33"/>
  <c r="BB479" i="33" s="1"/>
  <c r="BA478" i="33"/>
  <c r="BA477" i="33"/>
  <c r="BB477" i="33" s="1"/>
  <c r="BA476" i="33"/>
  <c r="N8" i="36"/>
  <c r="S7" i="38"/>
  <c r="S6" i="38"/>
  <c r="N7" i="36"/>
  <c r="S5" i="38"/>
  <c r="S9" i="36"/>
  <c r="R5" i="38"/>
  <c r="W468" i="33"/>
  <c r="K468" i="34" s="1"/>
  <c r="L8" i="38"/>
  <c r="L6" i="38"/>
  <c r="Q7" i="36"/>
  <c r="Q6" i="36"/>
  <c r="CT492" i="33"/>
  <c r="CE492" i="33"/>
  <c r="CF492" i="33" s="1"/>
  <c r="BP492" i="33"/>
  <c r="BA492" i="33"/>
  <c r="Q492" i="34" s="1"/>
  <c r="AL492" i="33"/>
  <c r="W492" i="33"/>
  <c r="X492" i="33" s="1"/>
  <c r="CT491" i="33"/>
  <c r="CU491" i="33" s="1"/>
  <c r="CE491" i="33"/>
  <c r="W491" i="34" s="1"/>
  <c r="BP491" i="33"/>
  <c r="T491" i="34" s="1"/>
  <c r="BA491" i="33"/>
  <c r="BB491" i="33" s="1"/>
  <c r="AL491" i="33"/>
  <c r="AM491" i="33" s="1"/>
  <c r="W491" i="33"/>
  <c r="K491" i="34" s="1"/>
  <c r="CT490" i="33"/>
  <c r="Z490" i="34" s="1"/>
  <c r="CE490" i="33"/>
  <c r="BP490" i="33"/>
  <c r="BA490" i="33"/>
  <c r="Q490" i="34" s="1"/>
  <c r="AL490" i="33"/>
  <c r="AM490" i="33" s="1"/>
  <c r="W490" i="33"/>
  <c r="X490" i="33" s="1"/>
  <c r="CE471" i="33"/>
  <c r="CF471" i="33" s="1"/>
  <c r="N7" i="38"/>
  <c r="W476" i="33"/>
  <c r="K476" i="34" s="1"/>
  <c r="W475" i="33"/>
  <c r="X475" i="33" s="1"/>
  <c r="W473" i="33"/>
  <c r="L7" i="38"/>
  <c r="L6" i="36"/>
  <c r="AL471" i="33"/>
  <c r="AM471" i="33" s="1"/>
  <c r="R5" i="36"/>
  <c r="CT473" i="33"/>
  <c r="Z473" i="34" s="1"/>
  <c r="CT471" i="33"/>
  <c r="BP494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J7" i="38"/>
  <c r="E7" i="38"/>
  <c r="J5" i="38"/>
  <c r="E6" i="36"/>
  <c r="J5" i="36"/>
  <c r="E5" i="36"/>
  <c r="J9" i="36"/>
  <c r="W470" i="33"/>
  <c r="CT494" i="33"/>
  <c r="CU494" i="33" s="1"/>
  <c r="CE494" i="33"/>
  <c r="CF494" i="33" s="1"/>
  <c r="BA494" i="33"/>
  <c r="BB494" i="33" s="1"/>
  <c r="AL494" i="33"/>
  <c r="AM494" i="33" s="1"/>
  <c r="W494" i="33"/>
  <c r="CT489" i="33"/>
  <c r="CU489" i="33" s="1"/>
  <c r="CE489" i="33"/>
  <c r="CF489" i="33" s="1"/>
  <c r="BA489" i="33"/>
  <c r="BB489" i="33" s="1"/>
  <c r="AL489" i="33"/>
  <c r="W489" i="33"/>
  <c r="CT488" i="33"/>
  <c r="CE488" i="33"/>
  <c r="BP488" i="33"/>
  <c r="BA488" i="33"/>
  <c r="AL488" i="33"/>
  <c r="W488" i="33"/>
  <c r="X488" i="33" s="1"/>
  <c r="U8" i="38"/>
  <c r="T8" i="38"/>
  <c r="S8" i="38"/>
  <c r="R8" i="38"/>
  <c r="Q8" i="38"/>
  <c r="P8" i="38"/>
  <c r="O8" i="38"/>
  <c r="N8" i="38"/>
  <c r="M8" i="38"/>
  <c r="J8" i="38"/>
  <c r="U7" i="38"/>
  <c r="T7" i="38"/>
  <c r="R7" i="38"/>
  <c r="Q7" i="38"/>
  <c r="P7" i="38"/>
  <c r="O7" i="38"/>
  <c r="U6" i="38"/>
  <c r="T6" i="38"/>
  <c r="R6" i="38"/>
  <c r="Q6" i="38"/>
  <c r="O6" i="38"/>
  <c r="N6" i="38"/>
  <c r="J6" i="38"/>
  <c r="E6" i="38"/>
  <c r="T5" i="38"/>
  <c r="O5" i="38"/>
  <c r="T9" i="36"/>
  <c r="O9" i="36"/>
  <c r="U8" i="36"/>
  <c r="T8" i="36"/>
  <c r="S8" i="36"/>
  <c r="R8" i="36"/>
  <c r="Q8" i="36"/>
  <c r="P8" i="36"/>
  <c r="O8" i="36"/>
  <c r="M8" i="36"/>
  <c r="L8" i="36"/>
  <c r="E8" i="36"/>
  <c r="T7" i="36"/>
  <c r="O7" i="36"/>
  <c r="J7" i="36"/>
  <c r="T6" i="36"/>
  <c r="O6" i="36"/>
  <c r="J6" i="36"/>
  <c r="U5" i="36"/>
  <c r="T5" i="36"/>
  <c r="O5" i="36"/>
  <c r="CT487" i="33"/>
  <c r="CU487" i="33" s="1"/>
  <c r="CE487" i="33"/>
  <c r="CF487" i="33" s="1"/>
  <c r="BA487" i="33"/>
  <c r="AL487" i="33"/>
  <c r="AM487" i="33" s="1"/>
  <c r="W487" i="33"/>
  <c r="X487" i="33" s="1"/>
  <c r="CT486" i="33"/>
  <c r="CE486" i="33"/>
  <c r="CF486" i="33" s="1"/>
  <c r="BA486" i="33"/>
  <c r="BB486" i="33" s="1"/>
  <c r="AL486" i="33"/>
  <c r="W486" i="33"/>
  <c r="CT485" i="33"/>
  <c r="CU485" i="33" s="1"/>
  <c r="CE485" i="33"/>
  <c r="CF485" i="33" s="1"/>
  <c r="BA485" i="33"/>
  <c r="BB485" i="33" s="1"/>
  <c r="W485" i="33"/>
  <c r="CT484" i="33"/>
  <c r="CU484" i="33" s="1"/>
  <c r="CE484" i="33"/>
  <c r="CF484" i="33" s="1"/>
  <c r="BP484" i="33"/>
  <c r="BA484" i="33"/>
  <c r="W484" i="33"/>
  <c r="K484" i="34" s="1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BA482" i="33"/>
  <c r="BB482" i="33" s="1"/>
  <c r="AL482" i="33"/>
  <c r="AM482" i="33" s="1"/>
  <c r="W482" i="33"/>
  <c r="CT481" i="33"/>
  <c r="Z481" i="34" s="1"/>
  <c r="CE481" i="33"/>
  <c r="AL481" i="33"/>
  <c r="W481" i="33"/>
  <c r="CT480" i="33"/>
  <c r="Z480" i="34" s="1"/>
  <c r="BP480" i="33"/>
  <c r="BA480" i="33"/>
  <c r="AL480" i="33"/>
  <c r="N480" i="34" s="1"/>
  <c r="W480" i="33"/>
  <c r="CT479" i="33"/>
  <c r="CU479" i="33" s="1"/>
  <c r="CE479" i="33"/>
  <c r="CF479" i="33" s="1"/>
  <c r="AL479" i="33"/>
  <c r="W479" i="33"/>
  <c r="CT478" i="33"/>
  <c r="AL478" i="33"/>
  <c r="W478" i="33"/>
  <c r="CT477" i="33"/>
  <c r="W477" i="33"/>
  <c r="CT476" i="33"/>
  <c r="CU476" i="33" s="1"/>
  <c r="BP476" i="33"/>
  <c r="CT475" i="33"/>
  <c r="CU475" i="33" s="1"/>
  <c r="BA475" i="33"/>
  <c r="BB475" i="33" s="1"/>
  <c r="W474" i="33"/>
  <c r="X474" i="33" s="1"/>
  <c r="BA473" i="33"/>
  <c r="BB473" i="33" s="1"/>
  <c r="W472" i="33"/>
  <c r="X472" i="33" s="1"/>
  <c r="BP470" i="33"/>
  <c r="AL469" i="33"/>
  <c r="W469" i="33"/>
  <c r="CT468" i="33"/>
  <c r="CU468" i="33" s="1"/>
  <c r="AP2" i="33" l="1"/>
  <c r="AL6" i="33"/>
  <c r="AM6" i="33" s="1"/>
  <c r="BA8" i="33"/>
  <c r="BB8" i="33" s="1"/>
  <c r="BT2" i="33"/>
  <c r="E5" i="38"/>
  <c r="E9" i="38" s="1"/>
  <c r="Z2" i="33"/>
  <c r="T6" i="34"/>
  <c r="BQ7" i="33"/>
  <c r="BA5" i="33"/>
  <c r="BB5" i="33" s="1"/>
  <c r="T8" i="34"/>
  <c r="U8" i="34" s="1"/>
  <c r="U7" i="34"/>
  <c r="CU6" i="33"/>
  <c r="Y6" i="34"/>
  <c r="Y2" i="34" s="1"/>
  <c r="CU7" i="33"/>
  <c r="S6" i="34"/>
  <c r="P6" i="34"/>
  <c r="P2" i="34" s="1"/>
  <c r="BB471" i="33"/>
  <c r="BB470" i="33"/>
  <c r="BB487" i="33"/>
  <c r="BB478" i="33"/>
  <c r="M2" i="34"/>
  <c r="AM488" i="33"/>
  <c r="AM7" i="33"/>
  <c r="AM486" i="33"/>
  <c r="AM478" i="33"/>
  <c r="X479" i="33"/>
  <c r="X470" i="33"/>
  <c r="X486" i="33"/>
  <c r="X7" i="33"/>
  <c r="J6" i="34"/>
  <c r="J2" i="34" s="1"/>
  <c r="X471" i="33"/>
  <c r="CF7" i="33"/>
  <c r="W7" i="34"/>
  <c r="X7" i="34" s="1"/>
  <c r="CE5" i="33"/>
  <c r="CF5" i="33" s="1"/>
  <c r="Q482" i="34"/>
  <c r="R482" i="34" s="1"/>
  <c r="AO2" i="33"/>
  <c r="N488" i="34"/>
  <c r="O488" i="34" s="1"/>
  <c r="AL5" i="33"/>
  <c r="AM5" i="33" s="1"/>
  <c r="N476" i="34"/>
  <c r="O476" i="34" s="1"/>
  <c r="N490" i="34"/>
  <c r="O490" i="34" s="1"/>
  <c r="Z489" i="34"/>
  <c r="AA489" i="34" s="1"/>
  <c r="Z7" i="34"/>
  <c r="AA7" i="34" s="1"/>
  <c r="CU488" i="33"/>
  <c r="Z488" i="34"/>
  <c r="AA488" i="34" s="1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6" i="34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Z5" i="34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X478" i="34" s="1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U476" i="34" s="1"/>
  <c r="BQ484" i="33"/>
  <c r="T484" i="34"/>
  <c r="U484" i="34" s="1"/>
  <c r="BQ471" i="33"/>
  <c r="T471" i="34"/>
  <c r="BQ481" i="33"/>
  <c r="T481" i="34"/>
  <c r="U481" i="34" s="1"/>
  <c r="BQ469" i="33"/>
  <c r="T469" i="34"/>
  <c r="U469" i="34" s="1"/>
  <c r="BQ479" i="33"/>
  <c r="T479" i="34"/>
  <c r="U479" i="34" s="1"/>
  <c r="BQ494" i="33"/>
  <c r="T493" i="34"/>
  <c r="U493" i="34" s="1"/>
  <c r="BQ490" i="33"/>
  <c r="T490" i="34"/>
  <c r="U490" i="34" s="1"/>
  <c r="BQ488" i="33"/>
  <c r="T488" i="34"/>
  <c r="U488" i="34" s="1"/>
  <c r="BQ472" i="33"/>
  <c r="T472" i="34"/>
  <c r="U472" i="34" s="1"/>
  <c r="BQ482" i="33"/>
  <c r="T482" i="34"/>
  <c r="U482" i="34" s="1"/>
  <c r="BQ473" i="33"/>
  <c r="T473" i="34"/>
  <c r="U473" i="34" s="1"/>
  <c r="BQ483" i="33"/>
  <c r="T483" i="34"/>
  <c r="U483" i="34" s="1"/>
  <c r="BQ474" i="33"/>
  <c r="T474" i="34"/>
  <c r="U474" i="34" s="1"/>
  <c r="BQ485" i="33"/>
  <c r="T485" i="34"/>
  <c r="U485" i="34" s="1"/>
  <c r="BQ492" i="33"/>
  <c r="T492" i="34"/>
  <c r="U492" i="34" s="1"/>
  <c r="BQ470" i="33"/>
  <c r="T470" i="34"/>
  <c r="U470" i="34" s="1"/>
  <c r="BQ475" i="33"/>
  <c r="T475" i="34"/>
  <c r="U475" i="34" s="1"/>
  <c r="BQ486" i="33"/>
  <c r="T486" i="34"/>
  <c r="U486" i="34" s="1"/>
  <c r="T5" i="34"/>
  <c r="BQ477" i="33"/>
  <c r="T477" i="34"/>
  <c r="BQ468" i="33"/>
  <c r="T468" i="34"/>
  <c r="U468" i="34" s="1"/>
  <c r="BQ478" i="33"/>
  <c r="T478" i="34"/>
  <c r="U478" i="34" s="1"/>
  <c r="BQ489" i="33"/>
  <c r="T489" i="34"/>
  <c r="U489" i="34" s="1"/>
  <c r="Q489" i="34"/>
  <c r="R489" i="34" s="1"/>
  <c r="Q478" i="34"/>
  <c r="R478" i="34" s="1"/>
  <c r="Q470" i="34"/>
  <c r="R470" i="34" s="1"/>
  <c r="Q473" i="34"/>
  <c r="R473" i="34" s="1"/>
  <c r="Q479" i="34"/>
  <c r="R479" i="34" s="1"/>
  <c r="Q493" i="34"/>
  <c r="R493" i="34" s="1"/>
  <c r="BB7" i="33"/>
  <c r="Q7" i="34"/>
  <c r="R7" i="34" s="1"/>
  <c r="BB6" i="33"/>
  <c r="Q6" i="34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R471" i="34" s="1"/>
  <c r="Q485" i="34"/>
  <c r="R485" i="34" s="1"/>
  <c r="BB472" i="33"/>
  <c r="Q472" i="34"/>
  <c r="R472" i="34" s="1"/>
  <c r="Q481" i="34"/>
  <c r="R481" i="34" s="1"/>
  <c r="Q477" i="34"/>
  <c r="R477" i="34" s="1"/>
  <c r="Q486" i="34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O473" i="34" s="1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482" i="34"/>
  <c r="O482" i="34" s="1"/>
  <c r="N491" i="34"/>
  <c r="O491" i="34" s="1"/>
  <c r="AM485" i="33"/>
  <c r="N485" i="34"/>
  <c r="O485" i="34" s="1"/>
  <c r="N478" i="34"/>
  <c r="O478" i="34" s="1"/>
  <c r="N487" i="34"/>
  <c r="O487" i="34" s="1"/>
  <c r="Y2" i="33"/>
  <c r="N483" i="34"/>
  <c r="O483" i="34" s="1"/>
  <c r="X6" i="33"/>
  <c r="K6" i="34"/>
  <c r="X480" i="33"/>
  <c r="K480" i="34"/>
  <c r="L480" i="34" s="1"/>
  <c r="X485" i="33"/>
  <c r="K485" i="34"/>
  <c r="L485" i="34" s="1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4" i="33"/>
  <c r="K493" i="34"/>
  <c r="L493" i="34" s="1"/>
  <c r="K471" i="34"/>
  <c r="L471" i="34" s="1"/>
  <c r="X489" i="33"/>
  <c r="K489" i="34"/>
  <c r="L489" i="34" s="1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P9" i="38" s="1"/>
  <c r="U7" i="36"/>
  <c r="K18" i="36" s="1"/>
  <c r="BQ491" i="33"/>
  <c r="BB492" i="33"/>
  <c r="BB490" i="33"/>
  <c r="CU492" i="33"/>
  <c r="CU490" i="33"/>
  <c r="CF491" i="33"/>
  <c r="R7" i="36"/>
  <c r="H18" i="36" s="1"/>
  <c r="L7" i="36"/>
  <c r="G18" i="36" s="1"/>
  <c r="X491" i="33"/>
  <c r="Q5" i="38"/>
  <c r="Q9" i="38" s="1"/>
  <c r="N5" i="38"/>
  <c r="N9" i="38" s="1"/>
  <c r="S7" i="36"/>
  <c r="I18" i="36" s="1"/>
  <c r="G5" i="38"/>
  <c r="B15" i="38" s="1"/>
  <c r="M5" i="38"/>
  <c r="H15" i="38" s="1"/>
  <c r="AA481" i="34"/>
  <c r="AA480" i="34"/>
  <c r="K7" i="36"/>
  <c r="F18" i="36" s="1"/>
  <c r="O480" i="34"/>
  <c r="I7" i="36"/>
  <c r="D18" i="36" s="1"/>
  <c r="H5" i="38"/>
  <c r="H9" i="38" s="1"/>
  <c r="B7" i="36"/>
  <c r="B18" i="36" s="1"/>
  <c r="O472" i="34"/>
  <c r="U487" i="34"/>
  <c r="L468" i="34"/>
  <c r="L476" i="34"/>
  <c r="D5" i="38"/>
  <c r="F9" i="36"/>
  <c r="F20" i="36" s="1"/>
  <c r="D9" i="36"/>
  <c r="D20" i="36" s="1"/>
  <c r="C5" i="38"/>
  <c r="C9" i="36"/>
  <c r="C20" i="36" s="1"/>
  <c r="B9" i="36"/>
  <c r="B20" i="36" s="1"/>
  <c r="F5" i="38"/>
  <c r="F15" i="38" s="1"/>
  <c r="AA472" i="34"/>
  <c r="BQ487" i="33"/>
  <c r="U471" i="34"/>
  <c r="U477" i="34"/>
  <c r="R486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7" i="38"/>
  <c r="H17" i="38"/>
  <c r="B16" i="38"/>
  <c r="F17" i="38"/>
  <c r="I17" i="38"/>
  <c r="B18" i="38"/>
  <c r="C18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J16" i="36"/>
  <c r="K19" i="36"/>
  <c r="C16" i="38"/>
  <c r="J17" i="38"/>
  <c r="D18" i="38"/>
  <c r="H18" i="38"/>
  <c r="J16" i="38"/>
  <c r="C17" i="38"/>
  <c r="C17" i="36"/>
  <c r="G20" i="36"/>
  <c r="K16" i="36"/>
  <c r="L9" i="38"/>
  <c r="T9" i="38"/>
  <c r="K16" i="38"/>
  <c r="J15" i="38"/>
  <c r="T10" i="36"/>
  <c r="Q10" i="36"/>
  <c r="O10" i="36"/>
  <c r="N10" i="36"/>
  <c r="M10" i="36"/>
  <c r="H10" i="36"/>
  <c r="G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L6" i="34" l="1"/>
  <c r="R6" i="34"/>
  <c r="AA6" i="34"/>
  <c r="N6" i="34"/>
  <c r="O6" i="34" s="1"/>
  <c r="Q8" i="34"/>
  <c r="R8" i="34" s="1"/>
  <c r="U6" i="34"/>
  <c r="E15" i="38"/>
  <c r="E19" i="38" s="1"/>
  <c r="Q5" i="34"/>
  <c r="R5" i="34" s="1"/>
  <c r="N5" i="34"/>
  <c r="O5" i="34" s="1"/>
  <c r="S2" i="34"/>
  <c r="W5" i="34"/>
  <c r="X5" i="34" s="1"/>
  <c r="AA5" i="34"/>
  <c r="U5" i="34"/>
  <c r="D9" i="38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C19" i="38" s="1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Z11" i="34" l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T455" i="34"/>
  <c r="U455" i="34" s="1"/>
  <c r="T439" i="34"/>
  <c r="U439" i="34" s="1"/>
  <c r="T379" i="34"/>
  <c r="U379" i="34" s="1"/>
  <c r="T460" i="34"/>
  <c r="U460" i="34" s="1"/>
  <c r="T452" i="34"/>
  <c r="U452" i="34" s="1"/>
  <c r="T444" i="34"/>
  <c r="U444" i="34" s="1"/>
  <c r="T440" i="34"/>
  <c r="U440" i="34" s="1"/>
  <c r="T428" i="34"/>
  <c r="U428" i="34" s="1"/>
  <c r="T420" i="34"/>
  <c r="U420" i="34" s="1"/>
  <c r="T412" i="34"/>
  <c r="U412" i="34" s="1"/>
  <c r="T408" i="34"/>
  <c r="U408" i="34" s="1"/>
  <c r="T400" i="34"/>
  <c r="U400" i="34" s="1"/>
  <c r="T392" i="34"/>
  <c r="U392" i="34" s="1"/>
  <c r="T384" i="34"/>
  <c r="U384" i="34" s="1"/>
  <c r="T376" i="34"/>
  <c r="U376" i="34" s="1"/>
  <c r="T368" i="34"/>
  <c r="U368" i="34" s="1"/>
  <c r="T360" i="34"/>
  <c r="U360" i="34" s="1"/>
  <c r="T352" i="34"/>
  <c r="T423" i="34"/>
  <c r="U423" i="34" s="1"/>
  <c r="T375" i="34"/>
  <c r="U375" i="34" s="1"/>
  <c r="T359" i="34"/>
  <c r="U359" i="34" s="1"/>
  <c r="T456" i="34"/>
  <c r="U456" i="34" s="1"/>
  <c r="T448" i="34"/>
  <c r="U448" i="34" s="1"/>
  <c r="T436" i="34"/>
  <c r="U436" i="34" s="1"/>
  <c r="T432" i="34"/>
  <c r="U432" i="34" s="1"/>
  <c r="T424" i="34"/>
  <c r="U424" i="34" s="1"/>
  <c r="T416" i="34"/>
  <c r="U416" i="34" s="1"/>
  <c r="T404" i="34"/>
  <c r="U404" i="34" s="1"/>
  <c r="T396" i="34"/>
  <c r="U396" i="34" s="1"/>
  <c r="T388" i="34"/>
  <c r="U388" i="34" s="1"/>
  <c r="T380" i="34"/>
  <c r="U380" i="34" s="1"/>
  <c r="T372" i="34"/>
  <c r="U372" i="34" s="1"/>
  <c r="T364" i="34"/>
  <c r="U364" i="34" s="1"/>
  <c r="T356" i="34"/>
  <c r="U356" i="34" s="1"/>
  <c r="T415" i="34"/>
  <c r="U415" i="34" s="1"/>
  <c r="T403" i="34"/>
  <c r="U403" i="34" s="1"/>
  <c r="T457" i="34"/>
  <c r="U457" i="34" s="1"/>
  <c r="T445" i="34"/>
  <c r="U445" i="34" s="1"/>
  <c r="T437" i="34"/>
  <c r="U437" i="34" s="1"/>
  <c r="T429" i="34"/>
  <c r="U429" i="34" s="1"/>
  <c r="T417" i="34"/>
  <c r="U417" i="34" s="1"/>
  <c r="T409" i="34"/>
  <c r="U409" i="34" s="1"/>
  <c r="T401" i="34"/>
  <c r="U401" i="34" s="1"/>
  <c r="T393" i="34"/>
  <c r="U393" i="34" s="1"/>
  <c r="T385" i="34"/>
  <c r="U385" i="34" s="1"/>
  <c r="T377" i="34"/>
  <c r="U377" i="34" s="1"/>
  <c r="T369" i="34"/>
  <c r="U369" i="34" s="1"/>
  <c r="T365" i="34"/>
  <c r="U365" i="34" s="1"/>
  <c r="T357" i="34"/>
  <c r="U357" i="34" s="1"/>
  <c r="T447" i="34"/>
  <c r="U447" i="34" s="1"/>
  <c r="T431" i="34"/>
  <c r="U431" i="34" s="1"/>
  <c r="T387" i="34"/>
  <c r="U387" i="34" s="1"/>
  <c r="T367" i="34"/>
  <c r="U367" i="34" s="1"/>
  <c r="T461" i="34"/>
  <c r="U461" i="34" s="1"/>
  <c r="T453" i="34"/>
  <c r="U453" i="34" s="1"/>
  <c r="T449" i="34"/>
  <c r="U449" i="34" s="1"/>
  <c r="T441" i="34"/>
  <c r="U441" i="34" s="1"/>
  <c r="T433" i="34"/>
  <c r="U433" i="34" s="1"/>
  <c r="T425" i="34"/>
  <c r="U425" i="34" s="1"/>
  <c r="T421" i="34"/>
  <c r="U421" i="34" s="1"/>
  <c r="T413" i="34"/>
  <c r="U413" i="34" s="1"/>
  <c r="T405" i="34"/>
  <c r="U405" i="34" s="1"/>
  <c r="T397" i="34"/>
  <c r="U397" i="34" s="1"/>
  <c r="T389" i="34"/>
  <c r="U389" i="34" s="1"/>
  <c r="T381" i="34"/>
  <c r="U381" i="34" s="1"/>
  <c r="T373" i="34"/>
  <c r="U373" i="34" s="1"/>
  <c r="T361" i="34"/>
  <c r="U361" i="34" s="1"/>
  <c r="T353" i="34"/>
  <c r="U353" i="34" s="1"/>
  <c r="T463" i="34"/>
  <c r="U463" i="34" s="1"/>
  <c r="T435" i="34"/>
  <c r="U435" i="34" s="1"/>
  <c r="T419" i="34"/>
  <c r="U419" i="34" s="1"/>
  <c r="T383" i="34"/>
  <c r="U383" i="34" s="1"/>
  <c r="T371" i="34"/>
  <c r="U371" i="34" s="1"/>
  <c r="T462" i="34"/>
  <c r="U462" i="34" s="1"/>
  <c r="T454" i="34"/>
  <c r="U454" i="34" s="1"/>
  <c r="T446" i="34"/>
  <c r="U446" i="34" s="1"/>
  <c r="T438" i="34"/>
  <c r="U438" i="34" s="1"/>
  <c r="T426" i="34"/>
  <c r="U426" i="34" s="1"/>
  <c r="T418" i="34"/>
  <c r="U418" i="34" s="1"/>
  <c r="T410" i="34"/>
  <c r="U410" i="34" s="1"/>
  <c r="T402" i="34"/>
  <c r="U402" i="34" s="1"/>
  <c r="T394" i="34"/>
  <c r="U394" i="34" s="1"/>
  <c r="T386" i="34"/>
  <c r="U386" i="34" s="1"/>
  <c r="T378" i="34"/>
  <c r="U378" i="34" s="1"/>
  <c r="T370" i="34"/>
  <c r="U370" i="34" s="1"/>
  <c r="T362" i="34"/>
  <c r="U362" i="34" s="1"/>
  <c r="T451" i="34"/>
  <c r="U451" i="34" s="1"/>
  <c r="T443" i="34"/>
  <c r="U443" i="34" s="1"/>
  <c r="T407" i="34"/>
  <c r="U407" i="34" s="1"/>
  <c r="T391" i="34"/>
  <c r="U391" i="34" s="1"/>
  <c r="T363" i="34"/>
  <c r="U363" i="34" s="1"/>
  <c r="T458" i="34"/>
  <c r="U458" i="34" s="1"/>
  <c r="T450" i="34"/>
  <c r="U450" i="34" s="1"/>
  <c r="T442" i="34"/>
  <c r="U442" i="34" s="1"/>
  <c r="T434" i="34"/>
  <c r="U434" i="34" s="1"/>
  <c r="T430" i="34"/>
  <c r="U430" i="34" s="1"/>
  <c r="T422" i="34"/>
  <c r="U422" i="34" s="1"/>
  <c r="T414" i="34"/>
  <c r="U414" i="34" s="1"/>
  <c r="T406" i="34"/>
  <c r="U406" i="34" s="1"/>
  <c r="T398" i="34"/>
  <c r="U398" i="34" s="1"/>
  <c r="T390" i="34"/>
  <c r="U390" i="34" s="1"/>
  <c r="T382" i="34"/>
  <c r="U382" i="34" s="1"/>
  <c r="T374" i="34"/>
  <c r="U374" i="34" s="1"/>
  <c r="T366" i="34"/>
  <c r="U366" i="34" s="1"/>
  <c r="T358" i="34"/>
  <c r="U358" i="34" s="1"/>
  <c r="T354" i="34"/>
  <c r="U354" i="34" s="1"/>
  <c r="T459" i="34"/>
  <c r="U459" i="34" s="1"/>
  <c r="T427" i="34"/>
  <c r="U427" i="34" s="1"/>
  <c r="T411" i="34"/>
  <c r="U411" i="34" s="1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K405" i="34"/>
  <c r="L405" i="34" s="1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AA11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T2" i="34" l="1"/>
  <c r="U2" i="34" s="1"/>
  <c r="Z2" i="34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X74" i="34" s="1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X54" i="34" s="1"/>
  <c r="W58" i="34"/>
  <c r="X58" i="34" s="1"/>
  <c r="W26" i="34"/>
  <c r="X26" i="34" s="1"/>
  <c r="CF22" i="33"/>
  <c r="W22" i="34"/>
  <c r="X22" i="34" s="1"/>
  <c r="CF34" i="33"/>
  <c r="W34" i="34"/>
  <c r="X34" i="34" s="1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CF30" i="33"/>
  <c r="CF78" i="33"/>
  <c r="CF58" i="33"/>
  <c r="CF18" i="33"/>
  <c r="CF10" i="33"/>
  <c r="CF42" i="33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<sst xmlns="http://schemas.openxmlformats.org/spreadsheetml/2006/main" count="9638" uniqueCount="805">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</sst>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36" fillId="27" borderId="29" xfId="0" applyFont="1" applyFill="1" applyBorder="1" applyAlignment="1">
      <alignment horizontal="center" vertical="center"/>
    </xf>
    <xf numFmtId="0" fontId="36" fillId="27" borderId="18" xfId="0" applyFon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2" tableBorderDxfId="61">
  <autoFilter ref="A4:AA493" xr:uid="{9886290D-758A-40E3-926F-795C09505460}"/>
  <tableColumns count="27">
    <tableColumn id="1" xr3:uid="{B30A0B68-72EA-4574-9399-25CA54BA5A1A}" name="Provincia" dataDxfId="60"/>
    <tableColumn id="2" xr3:uid="{5862E4FE-FA99-4609-AB91-31F44308E818}" name="Distrito" dataDxfId="59"/>
    <tableColumn id="3" xr3:uid="{60A0BFFB-75AD-4549-8FCE-A09EFBD16E65}" name="Código UE" dataDxfId="58"/>
    <tableColumn id="4" xr3:uid="{C2DCC349-B683-4919-B0C2-FD8A19194775}" name="Unidad Ejecutora" dataDxfId="57"/>
    <tableColumn id="5" xr3:uid="{0F3E9992-CA58-4B52-964B-E7C58BC026D6}" name="Red" dataDxfId="56"/>
    <tableColumn id="6" xr3:uid="{D46815EE-CB57-4294-85B7-EAD858ECDE32}" name="Microrred" dataDxfId="55"/>
    <tableColumn id="7" xr3:uid="{C83B2E97-C24B-41EB-920B-26472D864D32}" name="Categoria" dataDxfId="54"/>
    <tableColumn id="8" xr3:uid="{D3254BBB-3EEC-41B5-873A-2D1781C4F65C}" name="Renaes" dataDxfId="53"/>
    <tableColumn id="9" xr3:uid="{C1F5DBCB-7D6A-41EE-9857-0489676DBA6F}" name="Nombre del establecimiento" dataDxfId="52"/>
    <tableColumn id="10" xr3:uid="{A8E5B933-DE80-4AF0-8FF2-B53109866F07}" name="Meta1" dataDxfId="51">
      <calculatedColumnFormula>+Indicadores!V5</calculatedColumnFormula>
    </tableColumn>
    <tableColumn id="11" xr3:uid="{93B41A96-5843-4B60-AEDE-93F7E8C91E3D}" name="Avance1" dataDxfId="50" dataCellStyle="Normal 2 3">
      <calculatedColumnFormula>+Indicadores!W5</calculatedColumnFormula>
    </tableColumn>
    <tableColumn id="12" xr3:uid="{506AC4F5-A4EB-4608-A243-72FD90F5709B}" name="%" dataDxfId="49" dataCellStyle="Normal 2 3">
      <calculatedColumnFormula>IFERROR(K5/J5,0)*100</calculatedColumnFormula>
    </tableColumn>
    <tableColumn id="13" xr3:uid="{CCDDB2CF-4F20-4F03-A87C-A4506D864801}" name="Meta2" dataDxfId="48">
      <calculatedColumnFormula>+Indicadores!AK5</calculatedColumnFormula>
    </tableColumn>
    <tableColumn id="14" xr3:uid="{3754AEEF-88A7-480C-A8D4-32FF4870C64D}" name="Avance2" dataDxfId="47" dataCellStyle="Normal 2 3">
      <calculatedColumnFormula>+Indicadores!AL5</calculatedColumnFormula>
    </tableColumn>
    <tableColumn id="15" xr3:uid="{E72564AC-A65C-4B96-9415-E6E029564EEC}" name="%2" dataDxfId="46" dataCellStyle="Normal 2 3">
      <calculatedColumnFormula>IFERROR(N5/M5,0)*100</calculatedColumnFormula>
    </tableColumn>
    <tableColumn id="16" xr3:uid="{2F043589-4962-4EAA-8987-5E25E3816FF3}" name="Meta3" dataDxfId="45">
      <calculatedColumnFormula>+Indicadores!AZ5</calculatedColumnFormula>
    </tableColumn>
    <tableColumn id="17" xr3:uid="{2842272E-2A27-44E3-AFAC-EB6F53242980}" name="Avance3" dataDxfId="44" dataCellStyle="Normal 2 3">
      <calculatedColumnFormula>+Indicadores!BA5</calculatedColumnFormula>
    </tableColumn>
    <tableColumn id="18" xr3:uid="{CC60D5DA-D8B6-4664-9378-1BE28B65056A}" name="%3" dataDxfId="43" dataCellStyle="Normal 2 3">
      <calculatedColumnFormula>IFERROR(Q5/P5,0)*100</calculatedColumnFormula>
    </tableColumn>
    <tableColumn id="19" xr3:uid="{9E9E7CCA-271F-4620-96E6-19B83753B0ED}" name="Meta4" dataDxfId="42">
      <calculatedColumnFormula>+Indicadores!BO5</calculatedColumnFormula>
    </tableColumn>
    <tableColumn id="20" xr3:uid="{14398514-5E17-4303-8788-1F4D33BDB908}" name="Avance4" dataDxfId="41" dataCellStyle="Normal 2 3">
      <calculatedColumnFormula>+Indicadores!BP5</calculatedColumnFormula>
    </tableColumn>
    <tableColumn id="21" xr3:uid="{E73353C5-715D-42A6-99D3-99E29AD0F653}" name="%4" dataDxfId="40" dataCellStyle="Normal 2 3">
      <calculatedColumnFormula>IFERROR(T5/S5,0)*100</calculatedColumnFormula>
    </tableColumn>
    <tableColumn id="22" xr3:uid="{49C6FE97-625C-4074-8EA4-FA42619D75AA}" name="Meta5" dataDxfId="39"/>
    <tableColumn id="23" xr3:uid="{6C60932C-2905-46C8-A07B-253BA1DB8348}" name="Avance5" dataDxfId="38" dataCellStyle="Normal 2 3">
      <calculatedColumnFormula>+Indicadores!CE5</calculatedColumnFormula>
    </tableColumn>
    <tableColumn id="24" xr3:uid="{576376AE-DD10-427C-AD15-16A39B68B0A5}" name="%5" dataDxfId="37" dataCellStyle="Normal 2 3">
      <calculatedColumnFormula>IFERROR(W5/V5,0)*100</calculatedColumnFormula>
    </tableColumn>
    <tableColumn id="25" xr3:uid="{A23A7028-6A26-45E3-819C-DF90C40B187B}" name="Meta6" dataDxfId="36">
      <calculatedColumnFormula>+Indicadores!CS5</calculatedColumnFormula>
    </tableColumn>
    <tableColumn id="26" xr3:uid="{F2824BEB-5C75-47A4-97B0-10BBB56F67B5}" name="Avance6" dataDxfId="35" dataCellStyle="Normal 2 3">
      <calculatedColumnFormula>+Indicadores!CT5</calculatedColumnFormula>
    </tableColumn>
    <tableColumn id="27" xr3:uid="{7FA93726-FD14-4596-A584-C77C18CC312E}" name="%6" dataDxfId="34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3" tableBorderDxfId="32">
  <tableColumns count="6">
    <tableColumn id="4" xr3:uid="{0F498AD8-DA0C-4C7F-A551-4F2B75DD5F90}" name="Unidad Ejecutora" dataDxfId="31"/>
    <tableColumn id="10" xr3:uid="{4CC231A7-28A3-43D2-9B8E-80F0D1932EE2}" name="Indicador 1" dataDxfId="30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9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8"/>
    <tableColumn id="13" xr3:uid="{F1D7A1F5-078C-490E-B941-4E8DAA642D92}" name="Indicador 4" dataDxfId="27"/>
    <tableColumn id="14" xr3:uid="{D5E07757-89C5-4BAF-984E-E1A4AEA1B34E}" name="Indicador 5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5" tableBorderDxfId="24">
  <tableColumns count="6">
    <tableColumn id="4" xr3:uid="{1B5D8E65-F759-4528-BA48-8C92BF68199D}" name="Unidad Ejecutora" dataDxfId="23"/>
    <tableColumn id="10" xr3:uid="{25F49946-4529-4789-A565-624473B5E6CF}" name="Indicador 1" dataDxfId="22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21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20"/>
    <tableColumn id="13" xr3:uid="{F84D7B92-18A8-4707-88D4-73EDDB1AFAB8}" name="Indicador 4" dataDxfId="19"/>
    <tableColumn id="14" xr3:uid="{D0D8EFFD-AE06-4B4B-9369-62105C647392}" name="Indicador 5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7" tableBorderDxfId="16">
  <autoFilter ref="A4:F9" xr:uid="{2BB4C631-CF89-4E9E-882F-0E3CF40B17F2}"/>
  <tableColumns count="6">
    <tableColumn id="4" xr3:uid="{183F3CFA-92B3-46C2-9EBA-9C98587BF915}" name="REDES" dataDxfId="15"/>
    <tableColumn id="10" xr3:uid="{00AC73CB-9434-45D7-97B4-D2057D9D989D}" name="Indicador 1" dataDxfId="14">
      <calculatedColumnFormula>SUMIFS(Indicadores!$J$9:$J$467,Indicadores!$D$9:$D$467,Nutricion35[[#This Row],[REDES]])</calculatedColumnFormula>
    </tableColumn>
    <tableColumn id="11" xr3:uid="{8313DB1F-67E9-47C0-81DB-0E2B176FB4AB}" name="Indicador 2" dataDxfId="13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2"/>
    <tableColumn id="13" xr3:uid="{298CC4CD-B9B9-49E5-A3F8-BEC96D537CB9}" name="Indicador 4" dataDxfId="11"/>
    <tableColumn id="14" xr3:uid="{E36FAD12-2392-4CB9-83B3-A7FBD087096C}" name="Indicador 5" dataDxfId="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9" tableBorderDxfId="8">
  <autoFilter ref="A14:F19" xr:uid="{314F6809-FC8E-44EA-9A75-15A091B82A4A}"/>
  <tableColumns count="6">
    <tableColumn id="4" xr3:uid="{DD766D2D-A270-462C-90B2-E60A9B4BE8F8}" name="REDES" dataDxfId="7"/>
    <tableColumn id="10" xr3:uid="{7F1CCC42-5B01-4A91-8CFD-ED0ED5501288}" name="Indicador 1" dataDxfId="6">
      <calculatedColumnFormula>SUMIFS(Indicadores!$J$9:$J$467,Indicadores!$D$9:$D$467,Nutricion346[[#This Row],[REDES]])</calculatedColumnFormula>
    </tableColumn>
    <tableColumn id="11" xr3:uid="{EA27262F-2EE1-49CD-8DEC-3F413A483A02}" name="Indicador 2" dataDxfId="5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4"/>
    <tableColumn id="13" xr3:uid="{CA7D3F82-D795-465A-BE1F-D272EBE86E7C}" name="Indicador 4" dataDxfId="3"/>
    <tableColumn id="14" xr3:uid="{CB973841-477C-49E1-ACF7-E8736F8CEE46}" name="Indicador 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6"/>
  <sheetViews>
    <sheetView showGridLines="0" tabSelected="1" workbookViewId="0">
      <pane xSplit="9" ySplit="4" topLeftCell="CG466" activePane="bottomRight" state="frozen"/>
      <selection pane="topRight" activeCell="J1" sqref="J1"/>
      <selection pane="bottomLeft" activeCell="A5" sqref="A5"/>
      <selection pane="bottomRight" activeCell="CG5" sqref="CG5:CL494"/>
    </sheetView>
  </sheetViews>
  <sheetFormatPr baseColWidth="10" defaultColWidth="10.88671875" defaultRowHeight="9.6" outlineLevelCol="1" x14ac:dyDescent="0.2"/>
  <cols>
    <col min="1" max="1" width="9.21875" style="3" hidden="1" customWidth="1" outlineLevel="1"/>
    <col min="2" max="2" width="11" style="1" hidden="1" customWidth="1" outlineLevel="1"/>
    <col min="3" max="3" width="9.109375" style="2" hidden="1" customWidth="1" outlineLevel="1"/>
    <col min="4" max="4" width="8.33203125" style="3" hidden="1" customWidth="1" outlineLevel="1"/>
    <col min="5" max="5" width="9.21875" style="1" customWidth="1" collapsed="1"/>
    <col min="6" max="6" width="9.4414062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customWidth="1" outlineLevel="1"/>
    <col min="97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36">
        <f>SUBTOTAL(9,J5:J629)</f>
        <v>1176</v>
      </c>
      <c r="K2" s="36">
        <f t="shared" ref="K2:U2" si="0">SUBTOTAL(9,K5:K629)</f>
        <v>985</v>
      </c>
      <c r="L2" s="36">
        <f t="shared" si="0"/>
        <v>905</v>
      </c>
      <c r="M2" s="36">
        <f t="shared" si="0"/>
        <v>719</v>
      </c>
      <c r="N2" s="36">
        <f t="shared" si="0"/>
        <v>579</v>
      </c>
      <c r="O2" s="36">
        <f t="shared" si="0"/>
        <v>278</v>
      </c>
      <c r="P2" s="36">
        <f t="shared" si="0"/>
        <v>0</v>
      </c>
      <c r="Q2" s="36">
        <f t="shared" si="0"/>
        <v>0</v>
      </c>
      <c r="R2" s="36">
        <f t="shared" si="0"/>
        <v>0</v>
      </c>
      <c r="S2" s="36">
        <f t="shared" si="0"/>
        <v>0</v>
      </c>
      <c r="T2" s="36">
        <f t="shared" si="0"/>
        <v>0</v>
      </c>
      <c r="U2" s="36">
        <f t="shared" si="0"/>
        <v>0</v>
      </c>
      <c r="V2" s="19">
        <f>SUBTOTAL(9,V5:V629)</f>
        <v>24149.776999999984</v>
      </c>
      <c r="W2" s="20">
        <f>SUBTOTAL(9,W5:W629)</f>
        <v>4642</v>
      </c>
      <c r="X2" s="21">
        <f>IFERROR(W2/V2,0)*100</f>
        <v>19.221709583488092</v>
      </c>
      <c r="Y2" s="36">
        <f>SUBTOTAL(9,Y5:Y629)</f>
        <v>3281</v>
      </c>
      <c r="Z2" s="36">
        <f t="shared" ref="Z2:AJ2" si="1">SUBTOTAL(9,Z5:Z629)</f>
        <v>582</v>
      </c>
      <c r="AA2" s="36">
        <f t="shared" si="1"/>
        <v>536</v>
      </c>
      <c r="AB2" s="36">
        <f t="shared" si="1"/>
        <v>398</v>
      </c>
      <c r="AC2" s="36">
        <f t="shared" si="1"/>
        <v>323</v>
      </c>
      <c r="AD2" s="36">
        <f t="shared" si="1"/>
        <v>179</v>
      </c>
      <c r="AE2" s="36">
        <f t="shared" si="1"/>
        <v>0</v>
      </c>
      <c r="AF2" s="36">
        <f t="shared" si="1"/>
        <v>0</v>
      </c>
      <c r="AG2" s="36">
        <f t="shared" si="1"/>
        <v>0</v>
      </c>
      <c r="AH2" s="36">
        <f t="shared" si="1"/>
        <v>0</v>
      </c>
      <c r="AI2" s="36">
        <f t="shared" si="1"/>
        <v>0</v>
      </c>
      <c r="AJ2" s="36">
        <f t="shared" si="1"/>
        <v>0</v>
      </c>
      <c r="AK2" s="19">
        <f>SUBTOTAL(9,AK5:AK629)</f>
        <v>28931</v>
      </c>
      <c r="AL2" s="20">
        <f>SUBTOTAL(9,AL5:AL629)</f>
        <v>5299</v>
      </c>
      <c r="AM2" s="21">
        <f>IFERROR(AL2/AK2,0)*100</f>
        <v>18.315993225260101</v>
      </c>
      <c r="AN2" s="36">
        <f>SUBTOTAL(9,AN5:AN629)</f>
        <v>5517</v>
      </c>
      <c r="AO2" s="36">
        <f t="shared" ref="AO2:AY2" si="2">SUBTOTAL(9,AO5:AO629)</f>
        <v>2386</v>
      </c>
      <c r="AP2" s="36">
        <f t="shared" si="2"/>
        <v>1872</v>
      </c>
      <c r="AQ2" s="36">
        <f t="shared" si="2"/>
        <v>1057</v>
      </c>
      <c r="AR2" s="36">
        <f t="shared" si="2"/>
        <v>888</v>
      </c>
      <c r="AS2" s="36">
        <f t="shared" si="2"/>
        <v>430</v>
      </c>
      <c r="AT2" s="36">
        <f t="shared" si="2"/>
        <v>0</v>
      </c>
      <c r="AU2" s="36">
        <f t="shared" si="2"/>
        <v>0</v>
      </c>
      <c r="AV2" s="36">
        <f t="shared" si="2"/>
        <v>0</v>
      </c>
      <c r="AW2" s="36">
        <f t="shared" si="2"/>
        <v>0</v>
      </c>
      <c r="AX2" s="36">
        <f t="shared" si="2"/>
        <v>0</v>
      </c>
      <c r="AY2" s="36">
        <f t="shared" si="2"/>
        <v>0</v>
      </c>
      <c r="AZ2" s="19">
        <f>SUBTOTAL(9,AZ5:AZ629)</f>
        <v>64756</v>
      </c>
      <c r="BA2" s="20">
        <f>SUBTOTAL(9,BA5:BA629)</f>
        <v>12150</v>
      </c>
      <c r="BB2" s="21">
        <f>IFERROR(BA2/AZ2,0)*100</f>
        <v>18.762740132188522</v>
      </c>
      <c r="BC2" s="36">
        <f>SUBTOTAL(9,BC5:BC629)</f>
        <v>0</v>
      </c>
      <c r="BD2" s="36">
        <f t="shared" ref="BD2:BN2" si="3">SUBTOTAL(9,BD5:BD629)</f>
        <v>1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SUBTOTAL(9,BO5:BO629)</f>
        <v>4998.8039999999983</v>
      </c>
      <c r="BP2" s="20">
        <f>SUBTOTAL(9,BP5:BP629)</f>
        <v>1</v>
      </c>
      <c r="BQ2" s="21">
        <f>IFERROR(BP2/BO2,0)*100</f>
        <v>2.0004785144606595E-2</v>
      </c>
      <c r="BR2" s="36">
        <f>SUBTOTAL(9,BR5:BR629)</f>
        <v>3692</v>
      </c>
      <c r="BS2" s="36">
        <f t="shared" ref="BS2:CC2" si="4">SUBTOTAL(9,BS5:BS629)</f>
        <v>1418</v>
      </c>
      <c r="BT2" s="36">
        <f t="shared" si="4"/>
        <v>1459</v>
      </c>
      <c r="BU2" s="36">
        <f t="shared" si="4"/>
        <v>960</v>
      </c>
      <c r="BV2" s="36">
        <f t="shared" si="4"/>
        <v>911</v>
      </c>
      <c r="BW2" s="36">
        <f t="shared" si="4"/>
        <v>486</v>
      </c>
      <c r="BX2" s="36">
        <f t="shared" si="4"/>
        <v>0</v>
      </c>
      <c r="BY2" s="36">
        <f t="shared" si="4"/>
        <v>0</v>
      </c>
      <c r="BZ2" s="36">
        <f t="shared" si="4"/>
        <v>0</v>
      </c>
      <c r="CA2" s="36">
        <f t="shared" si="4"/>
        <v>0</v>
      </c>
      <c r="CB2" s="36">
        <f t="shared" si="4"/>
        <v>0</v>
      </c>
      <c r="CC2" s="36">
        <f t="shared" si="4"/>
        <v>0</v>
      </c>
      <c r="CD2" s="19">
        <f>SUBTOTAL(9,CD5:CD629)</f>
        <v>0</v>
      </c>
      <c r="CE2" s="20">
        <f>SUBTOTAL(9,CE5:CE629)</f>
        <v>8926</v>
      </c>
      <c r="CF2" s="21">
        <f>IFERROR(CE2/CD2,0)*100</f>
        <v>0</v>
      </c>
      <c r="CG2" s="36">
        <f>SUBTOTAL(9,CG5:CG629)</f>
        <v>283</v>
      </c>
      <c r="CH2" s="36">
        <f t="shared" ref="CH2:CR2" si="5">SUBTOTAL(9,CH5:CH629)</f>
        <v>174</v>
      </c>
      <c r="CI2" s="36">
        <f t="shared" si="5"/>
        <v>188</v>
      </c>
      <c r="CJ2" s="36">
        <f t="shared" si="5"/>
        <v>189</v>
      </c>
      <c r="CK2" s="36">
        <f t="shared" si="5"/>
        <v>151</v>
      </c>
      <c r="CL2" s="36">
        <f t="shared" si="5"/>
        <v>80</v>
      </c>
      <c r="CM2" s="36">
        <f t="shared" si="5"/>
        <v>0</v>
      </c>
      <c r="CN2" s="36">
        <f t="shared" si="5"/>
        <v>0</v>
      </c>
      <c r="CO2" s="36">
        <f t="shared" si="5"/>
        <v>0</v>
      </c>
      <c r="CP2" s="36">
        <f t="shared" si="5"/>
        <v>0</v>
      </c>
      <c r="CQ2" s="36">
        <f t="shared" si="5"/>
        <v>0</v>
      </c>
      <c r="CR2" s="36">
        <f t="shared" si="5"/>
        <v>0</v>
      </c>
      <c r="CS2" s="19">
        <f>SUBTOTAL(9,CS5:CS629)</f>
        <v>35600.191999999988</v>
      </c>
      <c r="CT2" s="20">
        <f>SUBTOTAL(9,CT5:CT629)</f>
        <v>1065</v>
      </c>
      <c r="CU2" s="21">
        <f>IFERROR(CT2/CS2,0)*100</f>
        <v>2.9915568994684083</v>
      </c>
    </row>
    <row r="3" spans="1:99" ht="19.5" customHeight="1" thickBot="1" x14ac:dyDescent="0.25">
      <c r="A3" s="101"/>
      <c r="B3" s="101"/>
      <c r="C3" s="101"/>
      <c r="D3" s="101"/>
      <c r="E3" s="101"/>
      <c r="F3" s="101"/>
      <c r="G3" s="101"/>
      <c r="H3" s="101"/>
      <c r="I3" s="101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93" t="s">
        <v>249</v>
      </c>
      <c r="B4" s="94" t="s">
        <v>250</v>
      </c>
      <c r="C4" s="93" t="s">
        <v>251</v>
      </c>
      <c r="D4" s="94" t="s">
        <v>223</v>
      </c>
      <c r="E4" s="93" t="s">
        <v>252</v>
      </c>
      <c r="F4" s="94" t="s">
        <v>253</v>
      </c>
      <c r="G4" s="93" t="s">
        <v>254</v>
      </c>
      <c r="H4" s="93" t="s">
        <v>255</v>
      </c>
      <c r="I4" s="93" t="s">
        <v>256</v>
      </c>
      <c r="J4" s="102" t="s">
        <v>226</v>
      </c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3" t="s">
        <v>228</v>
      </c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7"/>
      <c r="AN4" s="100" t="s">
        <v>227</v>
      </c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4"/>
      <c r="BC4" s="95" t="s">
        <v>244</v>
      </c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8"/>
      <c r="BR4" s="99" t="s">
        <v>245</v>
      </c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95" t="s">
        <v>246</v>
      </c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7"/>
    </row>
    <row r="5" spans="1:99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/>
      <c r="Q5" s="11"/>
      <c r="R5" s="11"/>
      <c r="S5" s="11"/>
      <c r="T5" s="38"/>
      <c r="U5" s="38"/>
      <c r="V5" s="33" t="s">
        <v>646</v>
      </c>
      <c r="W5" s="6">
        <f t="shared" ref="W5:W8" si="6">SUM(J5:U5)</f>
        <v>0</v>
      </c>
      <c r="X5" s="13">
        <f t="shared" ref="X5:X8" si="7">IFERROR(W5/V5,0)*100</f>
        <v>0</v>
      </c>
      <c r="Y5" s="11">
        <v>8</v>
      </c>
      <c r="Z5" s="11">
        <v>2</v>
      </c>
      <c r="AA5" s="11">
        <v>0</v>
      </c>
      <c r="AB5" s="11">
        <v>0</v>
      </c>
      <c r="AC5" s="11">
        <v>0</v>
      </c>
      <c r="AD5" s="11">
        <v>0</v>
      </c>
      <c r="AE5" s="11"/>
      <c r="AF5" s="11"/>
      <c r="AG5" s="11"/>
      <c r="AH5" s="11"/>
      <c r="AI5" s="38"/>
      <c r="AJ5" s="38"/>
      <c r="AK5" s="28" t="s">
        <v>646</v>
      </c>
      <c r="AL5" s="8">
        <f t="shared" ref="AL5:AL8" si="8">SUM(Y5:AJ5)</f>
        <v>10</v>
      </c>
      <c r="AM5" s="16">
        <f t="shared" ref="AM5:AM8" si="9">IFERROR(AL5/AK5,0)*100</f>
        <v>0</v>
      </c>
      <c r="AN5" s="11">
        <v>15</v>
      </c>
      <c r="AO5" s="11">
        <v>1</v>
      </c>
      <c r="AP5" s="11">
        <v>1</v>
      </c>
      <c r="AQ5" s="11">
        <v>1</v>
      </c>
      <c r="AR5" s="11">
        <v>1</v>
      </c>
      <c r="AS5" s="11">
        <v>0</v>
      </c>
      <c r="AT5" s="11"/>
      <c r="AU5" s="11"/>
      <c r="AV5" s="11"/>
      <c r="AW5" s="11"/>
      <c r="AX5" s="38"/>
      <c r="AY5" s="38"/>
      <c r="AZ5" s="46" t="s">
        <v>646</v>
      </c>
      <c r="BA5" s="6">
        <f t="shared" ref="BA5:BA8" si="10">SUM(AN5:AY5)</f>
        <v>19</v>
      </c>
      <c r="BB5" s="13">
        <f t="shared" ref="BB5:BB8" si="11">IFERROR(BA5/AZ5,0)*100</f>
        <v>0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/>
      <c r="BJ5" s="11"/>
      <c r="BK5" s="11"/>
      <c r="BL5" s="11"/>
      <c r="BM5" s="11"/>
      <c r="BN5" s="11"/>
      <c r="BO5" s="27" t="s">
        <v>646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5</v>
      </c>
      <c r="BS5" s="38">
        <v>4</v>
      </c>
      <c r="BT5" s="38">
        <v>3</v>
      </c>
      <c r="BU5" s="38">
        <v>8</v>
      </c>
      <c r="BV5" s="38">
        <v>7</v>
      </c>
      <c r="BW5" s="38">
        <v>5</v>
      </c>
      <c r="BX5" s="38"/>
      <c r="BY5" s="38"/>
      <c r="BZ5" s="38"/>
      <c r="CA5" s="38"/>
      <c r="CB5" s="38"/>
      <c r="CC5" s="38"/>
      <c r="CD5" s="26"/>
      <c r="CE5" s="74">
        <f t="shared" ref="CE5:CE8" si="14">SUM(BR5:CC5)</f>
        <v>32</v>
      </c>
      <c r="CF5" s="13">
        <f t="shared" ref="CF5:CF8" si="15">IFERROR(CE5/CD5,0)*100</f>
        <v>0</v>
      </c>
      <c r="CG5" s="11">
        <v>0</v>
      </c>
      <c r="CH5" s="11">
        <v>0</v>
      </c>
      <c r="CI5" s="11">
        <v>0</v>
      </c>
      <c r="CJ5" s="11">
        <v>0</v>
      </c>
      <c r="CK5" s="11">
        <v>0</v>
      </c>
      <c r="CL5" s="11">
        <v>0</v>
      </c>
      <c r="CM5" s="11"/>
      <c r="CN5" s="11"/>
      <c r="CO5" s="11"/>
      <c r="CP5" s="11"/>
      <c r="CQ5" s="38"/>
      <c r="CR5" s="38"/>
      <c r="CS5" s="26" t="s">
        <v>646</v>
      </c>
      <c r="CT5" s="6">
        <f t="shared" ref="CT5:CT8" si="16">SUM(CG5:CR5)</f>
        <v>0</v>
      </c>
      <c r="CU5" s="13">
        <f t="shared" ref="CU5:CU8" si="17">IFERROR(CT5/CS5,0)*100</f>
        <v>0</v>
      </c>
    </row>
    <row r="6" spans="1:99" ht="16.5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/>
      <c r="Q6" s="11"/>
      <c r="R6" s="11"/>
      <c r="S6" s="11"/>
      <c r="T6" s="38"/>
      <c r="U6" s="38"/>
      <c r="V6" s="33" t="s">
        <v>646</v>
      </c>
      <c r="W6" s="6">
        <f t="shared" si="6"/>
        <v>0</v>
      </c>
      <c r="X6" s="13">
        <f t="shared" si="7"/>
        <v>0</v>
      </c>
      <c r="Y6" s="11">
        <v>4</v>
      </c>
      <c r="Z6" s="11">
        <v>1</v>
      </c>
      <c r="AA6" s="11">
        <v>1</v>
      </c>
      <c r="AB6" s="11">
        <v>0</v>
      </c>
      <c r="AC6" s="11">
        <v>0</v>
      </c>
      <c r="AD6" s="11">
        <v>0</v>
      </c>
      <c r="AE6" s="11"/>
      <c r="AF6" s="11"/>
      <c r="AG6" s="11"/>
      <c r="AH6" s="11"/>
      <c r="AI6" s="38"/>
      <c r="AJ6" s="38"/>
      <c r="AK6" s="28" t="s">
        <v>646</v>
      </c>
      <c r="AL6" s="8">
        <f t="shared" si="8"/>
        <v>6</v>
      </c>
      <c r="AM6" s="16">
        <f t="shared" si="9"/>
        <v>0</v>
      </c>
      <c r="AN6" s="11">
        <v>4</v>
      </c>
      <c r="AO6" s="11">
        <v>2</v>
      </c>
      <c r="AP6" s="11">
        <v>1</v>
      </c>
      <c r="AQ6" s="11">
        <v>2</v>
      </c>
      <c r="AR6" s="11">
        <v>1</v>
      </c>
      <c r="AS6" s="11">
        <v>0</v>
      </c>
      <c r="AT6" s="11"/>
      <c r="AU6" s="11"/>
      <c r="AV6" s="11"/>
      <c r="AW6" s="11"/>
      <c r="AX6" s="38"/>
      <c r="AY6" s="38"/>
      <c r="AZ6" s="46" t="s">
        <v>646</v>
      </c>
      <c r="BA6" s="6">
        <f t="shared" si="10"/>
        <v>10</v>
      </c>
      <c r="BB6" s="13">
        <f t="shared" si="11"/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/>
      <c r="BJ6" s="11"/>
      <c r="BK6" s="11"/>
      <c r="BL6" s="11"/>
      <c r="BM6" s="11"/>
      <c r="BN6" s="11"/>
      <c r="BO6" s="27" t="s">
        <v>646</v>
      </c>
      <c r="BP6" s="8">
        <f t="shared" si="12"/>
        <v>0</v>
      </c>
      <c r="BQ6" s="55">
        <f t="shared" si="13"/>
        <v>0</v>
      </c>
      <c r="BR6" s="38">
        <v>1</v>
      </c>
      <c r="BS6" s="38">
        <v>1</v>
      </c>
      <c r="BT6" s="38">
        <v>4</v>
      </c>
      <c r="BU6" s="38">
        <v>4</v>
      </c>
      <c r="BV6" s="38">
        <v>3</v>
      </c>
      <c r="BW6" s="38">
        <v>0</v>
      </c>
      <c r="BX6" s="38"/>
      <c r="BY6" s="38"/>
      <c r="BZ6" s="38"/>
      <c r="CA6" s="38"/>
      <c r="CB6" s="38"/>
      <c r="CC6" s="38"/>
      <c r="CD6" s="26"/>
      <c r="CE6" s="74">
        <f t="shared" si="14"/>
        <v>13</v>
      </c>
      <c r="CF6" s="13">
        <f t="shared" si="15"/>
        <v>0</v>
      </c>
      <c r="CG6" s="11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/>
      <c r="CN6" s="11"/>
      <c r="CO6" s="11"/>
      <c r="CP6" s="11"/>
      <c r="CQ6" s="38"/>
      <c r="CR6" s="38"/>
      <c r="CS6" s="26" t="s">
        <v>646</v>
      </c>
      <c r="CT6" s="6">
        <f t="shared" si="16"/>
        <v>0</v>
      </c>
      <c r="CU6" s="13">
        <f t="shared" si="17"/>
        <v>0</v>
      </c>
    </row>
    <row r="7" spans="1:99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11">
        <v>0</v>
      </c>
      <c r="K7" s="11">
        <v>1</v>
      </c>
      <c r="L7" s="11">
        <v>0</v>
      </c>
      <c r="M7" s="11">
        <v>0</v>
      </c>
      <c r="N7" s="11">
        <v>4</v>
      </c>
      <c r="O7" s="11">
        <v>0</v>
      </c>
      <c r="P7" s="11"/>
      <c r="Q7" s="11"/>
      <c r="R7" s="11"/>
      <c r="S7" s="11"/>
      <c r="T7" s="38"/>
      <c r="U7" s="38"/>
      <c r="V7" s="33" t="s">
        <v>646</v>
      </c>
      <c r="W7" s="6">
        <f t="shared" si="6"/>
        <v>5</v>
      </c>
      <c r="X7" s="13">
        <f t="shared" si="7"/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/>
      <c r="AF7" s="11"/>
      <c r="AG7" s="11"/>
      <c r="AH7" s="11"/>
      <c r="AI7" s="38"/>
      <c r="AJ7" s="38"/>
      <c r="AK7" s="28" t="s">
        <v>646</v>
      </c>
      <c r="AL7" s="8">
        <f t="shared" si="8"/>
        <v>0</v>
      </c>
      <c r="AM7" s="16">
        <f t="shared" si="9"/>
        <v>0</v>
      </c>
      <c r="AN7" s="11">
        <v>12</v>
      </c>
      <c r="AO7" s="11">
        <v>2</v>
      </c>
      <c r="AP7" s="11">
        <v>4</v>
      </c>
      <c r="AQ7" s="11">
        <v>1</v>
      </c>
      <c r="AR7" s="11">
        <v>0</v>
      </c>
      <c r="AS7" s="11">
        <v>1</v>
      </c>
      <c r="AT7" s="11"/>
      <c r="AU7" s="11"/>
      <c r="AV7" s="11"/>
      <c r="AW7" s="11"/>
      <c r="AX7" s="38"/>
      <c r="AY7" s="38"/>
      <c r="AZ7" s="46" t="s">
        <v>646</v>
      </c>
      <c r="BA7" s="6">
        <f t="shared" si="10"/>
        <v>20</v>
      </c>
      <c r="BB7" s="13">
        <f t="shared" si="11"/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/>
      <c r="BJ7" s="11"/>
      <c r="BK7" s="11"/>
      <c r="BL7" s="11"/>
      <c r="BM7" s="11"/>
      <c r="BN7" s="11"/>
      <c r="BO7" s="27" t="s">
        <v>646</v>
      </c>
      <c r="BP7" s="8">
        <f t="shared" si="12"/>
        <v>0</v>
      </c>
      <c r="BQ7" s="55">
        <f t="shared" si="13"/>
        <v>0</v>
      </c>
      <c r="BR7" s="38">
        <v>10</v>
      </c>
      <c r="BS7" s="38">
        <v>12</v>
      </c>
      <c r="BT7" s="38">
        <v>6</v>
      </c>
      <c r="BU7" s="38">
        <v>7</v>
      </c>
      <c r="BV7" s="38">
        <v>6</v>
      </c>
      <c r="BW7" s="38">
        <v>0</v>
      </c>
      <c r="BX7" s="38"/>
      <c r="BY7" s="38"/>
      <c r="BZ7" s="38"/>
      <c r="CA7" s="38"/>
      <c r="CB7" s="38"/>
      <c r="CC7" s="38"/>
      <c r="CD7" s="26"/>
      <c r="CE7" s="74">
        <f t="shared" si="14"/>
        <v>41</v>
      </c>
      <c r="CF7" s="13">
        <f t="shared" si="15"/>
        <v>0</v>
      </c>
      <c r="CG7" s="11">
        <v>2</v>
      </c>
      <c r="CH7" s="11">
        <v>2</v>
      </c>
      <c r="CI7" s="11">
        <v>0</v>
      </c>
      <c r="CJ7" s="11">
        <v>0</v>
      </c>
      <c r="CK7" s="11">
        <v>0</v>
      </c>
      <c r="CL7" s="11">
        <v>0</v>
      </c>
      <c r="CM7" s="11"/>
      <c r="CN7" s="11"/>
      <c r="CO7" s="11"/>
      <c r="CP7" s="11"/>
      <c r="CQ7" s="38"/>
      <c r="CR7" s="38"/>
      <c r="CS7" s="26" t="s">
        <v>646</v>
      </c>
      <c r="CT7" s="6">
        <f t="shared" si="16"/>
        <v>4</v>
      </c>
      <c r="CU7" s="13">
        <f t="shared" si="17"/>
        <v>0</v>
      </c>
    </row>
    <row r="8" spans="1:99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/>
      <c r="Q8" s="11"/>
      <c r="R8" s="11"/>
      <c r="S8" s="11"/>
      <c r="T8" s="38"/>
      <c r="U8" s="38"/>
      <c r="V8" s="33" t="s">
        <v>646</v>
      </c>
      <c r="W8" s="6">
        <f t="shared" si="6"/>
        <v>0</v>
      </c>
      <c r="X8" s="13">
        <f t="shared" si="7"/>
        <v>0</v>
      </c>
      <c r="Y8" s="11">
        <v>2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/>
      <c r="AF8" s="11"/>
      <c r="AG8" s="11"/>
      <c r="AH8" s="11"/>
      <c r="AI8" s="38"/>
      <c r="AJ8" s="38"/>
      <c r="AK8" s="28" t="s">
        <v>646</v>
      </c>
      <c r="AL8" s="8">
        <f t="shared" si="8"/>
        <v>2</v>
      </c>
      <c r="AM8" s="16">
        <f t="shared" si="9"/>
        <v>0</v>
      </c>
      <c r="AN8" s="11">
        <v>6</v>
      </c>
      <c r="AO8" s="11">
        <v>1</v>
      </c>
      <c r="AP8" s="11">
        <v>2</v>
      </c>
      <c r="AQ8" s="11">
        <v>1</v>
      </c>
      <c r="AR8" s="11">
        <v>1</v>
      </c>
      <c r="AS8" s="11">
        <v>0</v>
      </c>
      <c r="AT8" s="11"/>
      <c r="AU8" s="11"/>
      <c r="AV8" s="11"/>
      <c r="AW8" s="11"/>
      <c r="AX8" s="38"/>
      <c r="AY8" s="38"/>
      <c r="AZ8" s="46" t="s">
        <v>646</v>
      </c>
      <c r="BA8" s="6">
        <f t="shared" si="10"/>
        <v>11</v>
      </c>
      <c r="BB8" s="13">
        <f t="shared" si="11"/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/>
      <c r="BJ8" s="11"/>
      <c r="BK8" s="11"/>
      <c r="BL8" s="11"/>
      <c r="BM8" s="11"/>
      <c r="BN8" s="11"/>
      <c r="BO8" s="27" t="s">
        <v>646</v>
      </c>
      <c r="BP8" s="8">
        <f t="shared" si="12"/>
        <v>0</v>
      </c>
      <c r="BQ8" s="55">
        <f t="shared" si="13"/>
        <v>0</v>
      </c>
      <c r="BR8" s="38">
        <v>1</v>
      </c>
      <c r="BS8" s="38">
        <v>0</v>
      </c>
      <c r="BT8" s="38">
        <v>0</v>
      </c>
      <c r="BU8" s="38">
        <v>0</v>
      </c>
      <c r="BV8" s="38">
        <v>0</v>
      </c>
      <c r="BW8" s="38">
        <v>1</v>
      </c>
      <c r="BX8" s="38"/>
      <c r="BY8" s="38"/>
      <c r="BZ8" s="38"/>
      <c r="CA8" s="38"/>
      <c r="CB8" s="38"/>
      <c r="CC8" s="38"/>
      <c r="CD8" s="26"/>
      <c r="CE8" s="74">
        <f t="shared" si="14"/>
        <v>2</v>
      </c>
      <c r="CF8" s="13">
        <f t="shared" si="15"/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>
        <v>0</v>
      </c>
      <c r="CM8" s="11"/>
      <c r="CN8" s="11"/>
      <c r="CO8" s="11"/>
      <c r="CP8" s="11"/>
      <c r="CQ8" s="38"/>
      <c r="CR8" s="38"/>
      <c r="CS8" s="26" t="s">
        <v>646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11">
        <v>8</v>
      </c>
      <c r="K9" s="11">
        <v>1</v>
      </c>
      <c r="L9" s="11">
        <v>9</v>
      </c>
      <c r="M9" s="11">
        <v>3</v>
      </c>
      <c r="N9" s="11">
        <v>3</v>
      </c>
      <c r="O9" s="11">
        <v>0</v>
      </c>
      <c r="P9" s="11"/>
      <c r="Q9" s="11"/>
      <c r="R9" s="11"/>
      <c r="S9" s="11"/>
      <c r="T9" s="38"/>
      <c r="U9" s="38"/>
      <c r="V9" s="33">
        <v>48.415999999999997</v>
      </c>
      <c r="W9" s="6">
        <f t="shared" ref="W9:W72" si="18">SUM(J9:U9)</f>
        <v>24</v>
      </c>
      <c r="X9" s="13">
        <f t="shared" ref="X9:X72" si="19">IFERROR(W9/V9,0)*100</f>
        <v>49.570389953734306</v>
      </c>
      <c r="Y9" s="11">
        <v>28</v>
      </c>
      <c r="Z9" s="11">
        <v>6</v>
      </c>
      <c r="AA9" s="11">
        <v>11</v>
      </c>
      <c r="AB9" s="11">
        <v>8</v>
      </c>
      <c r="AC9" s="11">
        <v>5</v>
      </c>
      <c r="AD9" s="11">
        <v>2</v>
      </c>
      <c r="AE9" s="11"/>
      <c r="AF9" s="11"/>
      <c r="AG9" s="11"/>
      <c r="AH9" s="11"/>
      <c r="AI9" s="38"/>
      <c r="AJ9" s="38"/>
      <c r="AK9" s="28" t="s">
        <v>646</v>
      </c>
      <c r="AL9" s="8">
        <f t="shared" ref="AL9:AL72" si="20">SUM(Y9:AJ9)</f>
        <v>60</v>
      </c>
      <c r="AM9" s="16">
        <f t="shared" ref="AM9:AM72" si="21">IFERROR(AL9/AK9,0)*100</f>
        <v>0</v>
      </c>
      <c r="AN9" s="11">
        <v>29</v>
      </c>
      <c r="AO9" s="11">
        <v>14</v>
      </c>
      <c r="AP9" s="11">
        <v>5</v>
      </c>
      <c r="AQ9" s="11">
        <v>4</v>
      </c>
      <c r="AR9" s="11">
        <v>10</v>
      </c>
      <c r="AS9" s="11">
        <v>1</v>
      </c>
      <c r="AT9" s="11"/>
      <c r="AU9" s="11"/>
      <c r="AV9" s="11"/>
      <c r="AW9" s="11"/>
      <c r="AX9" s="38"/>
      <c r="AY9" s="38"/>
      <c r="AZ9" s="46">
        <v>124</v>
      </c>
      <c r="BA9" s="6">
        <f t="shared" ref="BA9:BA72" si="22">SUM(AN9:AY9)</f>
        <v>63</v>
      </c>
      <c r="BB9" s="13">
        <f t="shared" ref="BB9:BB72" si="23">IFERROR(BA9/AZ9,0)*100</f>
        <v>50.806451612903224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/>
      <c r="BJ9" s="11"/>
      <c r="BK9" s="11"/>
      <c r="BL9" s="11"/>
      <c r="BM9" s="11"/>
      <c r="BN9" s="11"/>
      <c r="BO9" s="27">
        <v>7.6829999999999998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2</v>
      </c>
      <c r="BT9" s="38">
        <v>6</v>
      </c>
      <c r="BU9" s="38">
        <v>4</v>
      </c>
      <c r="BV9" s="38">
        <v>9</v>
      </c>
      <c r="BW9" s="38">
        <v>1</v>
      </c>
      <c r="BX9" s="38"/>
      <c r="BY9" s="38"/>
      <c r="BZ9" s="38"/>
      <c r="CA9" s="38"/>
      <c r="CB9" s="38"/>
      <c r="CC9" s="38"/>
      <c r="CD9" s="26"/>
      <c r="CE9" s="74">
        <f t="shared" ref="CE9:CE72" si="26">SUM(BR9:CC9)</f>
        <v>32</v>
      </c>
      <c r="CF9" s="13">
        <f t="shared" ref="CF9:CF72" si="27">IFERROR(CE9/CD9,0)*100</f>
        <v>0</v>
      </c>
      <c r="CG9" s="11">
        <v>2</v>
      </c>
      <c r="CH9" s="11">
        <v>2</v>
      </c>
      <c r="CI9" s="11">
        <v>0</v>
      </c>
      <c r="CJ9" s="11">
        <v>1</v>
      </c>
      <c r="CK9" s="11">
        <v>1</v>
      </c>
      <c r="CL9" s="11">
        <v>0</v>
      </c>
      <c r="CM9" s="11"/>
      <c r="CN9" s="11"/>
      <c r="CO9" s="11"/>
      <c r="CP9" s="11"/>
      <c r="CQ9" s="38"/>
      <c r="CR9" s="38"/>
      <c r="CS9" s="26">
        <v>75.584000000000003</v>
      </c>
      <c r="CT9" s="6">
        <f t="shared" ref="CT9:CT72" si="28">SUM(CG9:CR9)</f>
        <v>6</v>
      </c>
      <c r="CU9" s="13">
        <f t="shared" ref="CU9:CU72" si="29">IFERROR(CT9/CS9,0)*100</f>
        <v>7.9381879762912781</v>
      </c>
    </row>
    <row r="10" spans="1:99" ht="16.5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11">
        <v>11</v>
      </c>
      <c r="K10" s="11">
        <v>16</v>
      </c>
      <c r="L10" s="11">
        <v>15</v>
      </c>
      <c r="M10" s="11">
        <v>12</v>
      </c>
      <c r="N10" s="11">
        <v>10</v>
      </c>
      <c r="O10" s="11">
        <v>2</v>
      </c>
      <c r="P10" s="11"/>
      <c r="Q10" s="11"/>
      <c r="R10" s="11"/>
      <c r="S10" s="11"/>
      <c r="T10" s="38"/>
      <c r="U10" s="38"/>
      <c r="V10" s="33">
        <v>95.69</v>
      </c>
      <c r="W10" s="6">
        <f t="shared" si="18"/>
        <v>66</v>
      </c>
      <c r="X10" s="13">
        <f t="shared" si="19"/>
        <v>68.972724422614689</v>
      </c>
      <c r="Y10" s="11">
        <v>4</v>
      </c>
      <c r="Z10" s="11">
        <v>0</v>
      </c>
      <c r="AA10" s="11">
        <v>0</v>
      </c>
      <c r="AB10" s="11">
        <v>0</v>
      </c>
      <c r="AC10" s="11">
        <v>0</v>
      </c>
      <c r="AD10" s="11">
        <v>1</v>
      </c>
      <c r="AE10" s="11"/>
      <c r="AF10" s="11"/>
      <c r="AG10" s="11"/>
      <c r="AH10" s="11"/>
      <c r="AI10" s="38"/>
      <c r="AJ10" s="38"/>
      <c r="AK10" s="28">
        <v>212</v>
      </c>
      <c r="AL10" s="8">
        <f t="shared" si="20"/>
        <v>5</v>
      </c>
      <c r="AM10" s="16">
        <f t="shared" si="21"/>
        <v>2.358490566037736</v>
      </c>
      <c r="AN10" s="11">
        <v>81</v>
      </c>
      <c r="AO10" s="11">
        <v>14</v>
      </c>
      <c r="AP10" s="11">
        <v>21</v>
      </c>
      <c r="AQ10" s="11">
        <v>14</v>
      </c>
      <c r="AR10" s="11">
        <v>11</v>
      </c>
      <c r="AS10" s="11">
        <v>9</v>
      </c>
      <c r="AT10" s="11"/>
      <c r="AU10" s="11"/>
      <c r="AV10" s="11"/>
      <c r="AW10" s="11"/>
      <c r="AX10" s="38"/>
      <c r="AY10" s="38"/>
      <c r="AZ10" s="46">
        <v>245</v>
      </c>
      <c r="BA10" s="6">
        <f t="shared" si="22"/>
        <v>150</v>
      </c>
      <c r="BB10" s="13">
        <f t="shared" si="23"/>
        <v>61.224489795918366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/>
      <c r="BJ10" s="11"/>
      <c r="BK10" s="11"/>
      <c r="BL10" s="11"/>
      <c r="BM10" s="11"/>
      <c r="BN10" s="11"/>
      <c r="BO10" s="27">
        <v>15.168999999999997</v>
      </c>
      <c r="BP10" s="8">
        <f t="shared" si="24"/>
        <v>0</v>
      </c>
      <c r="BQ10" s="55">
        <f t="shared" si="25"/>
        <v>0</v>
      </c>
      <c r="BR10" s="38">
        <v>23</v>
      </c>
      <c r="BS10" s="38">
        <v>7</v>
      </c>
      <c r="BT10" s="38">
        <v>2</v>
      </c>
      <c r="BU10" s="38">
        <v>1</v>
      </c>
      <c r="BV10" s="38">
        <v>4</v>
      </c>
      <c r="BW10" s="38">
        <v>3</v>
      </c>
      <c r="BX10" s="38"/>
      <c r="BY10" s="38"/>
      <c r="BZ10" s="38"/>
      <c r="CA10" s="38"/>
      <c r="CB10" s="38"/>
      <c r="CC10" s="38"/>
      <c r="CD10" s="26"/>
      <c r="CE10" s="74">
        <f t="shared" si="26"/>
        <v>40</v>
      </c>
      <c r="CF10" s="13">
        <f t="shared" si="27"/>
        <v>0</v>
      </c>
      <c r="CG10" s="11">
        <v>8</v>
      </c>
      <c r="CH10" s="11">
        <v>6</v>
      </c>
      <c r="CI10" s="11">
        <v>2</v>
      </c>
      <c r="CJ10" s="11">
        <v>2</v>
      </c>
      <c r="CK10" s="11">
        <v>3</v>
      </c>
      <c r="CL10" s="11">
        <v>0</v>
      </c>
      <c r="CM10" s="11"/>
      <c r="CN10" s="11"/>
      <c r="CO10" s="11"/>
      <c r="CP10" s="11"/>
      <c r="CQ10" s="38"/>
      <c r="CR10" s="38"/>
      <c r="CS10" s="26">
        <v>149.31</v>
      </c>
      <c r="CT10" s="6">
        <f t="shared" si="28"/>
        <v>21</v>
      </c>
      <c r="CU10" s="13">
        <f t="shared" si="29"/>
        <v>14.064697609001406</v>
      </c>
    </row>
    <row r="11" spans="1:99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11">
        <v>3</v>
      </c>
      <c r="K11" s="11">
        <v>0</v>
      </c>
      <c r="L11" s="11">
        <v>0</v>
      </c>
      <c r="M11" s="11">
        <v>1</v>
      </c>
      <c r="N11" s="11">
        <v>3</v>
      </c>
      <c r="O11" s="11">
        <v>0</v>
      </c>
      <c r="P11" s="11"/>
      <c r="Q11" s="11"/>
      <c r="R11" s="11"/>
      <c r="S11" s="11"/>
      <c r="T11" s="38"/>
      <c r="U11" s="38"/>
      <c r="V11" s="33">
        <v>18.792000000000002</v>
      </c>
      <c r="W11" s="6">
        <f t="shared" si="18"/>
        <v>7</v>
      </c>
      <c r="X11" s="13">
        <f t="shared" si="19"/>
        <v>37.249893571732649</v>
      </c>
      <c r="Y11" s="11">
        <v>15</v>
      </c>
      <c r="Z11" s="11">
        <v>2</v>
      </c>
      <c r="AA11" s="11">
        <v>0</v>
      </c>
      <c r="AB11" s="11">
        <v>0</v>
      </c>
      <c r="AC11" s="11">
        <v>1</v>
      </c>
      <c r="AD11" s="11">
        <v>0</v>
      </c>
      <c r="AE11" s="11"/>
      <c r="AF11" s="11"/>
      <c r="AG11" s="11"/>
      <c r="AH11" s="11"/>
      <c r="AI11" s="38"/>
      <c r="AJ11" s="38"/>
      <c r="AK11" s="28">
        <v>420</v>
      </c>
      <c r="AL11" s="8">
        <f t="shared" si="20"/>
        <v>18</v>
      </c>
      <c r="AM11" s="16">
        <f t="shared" si="21"/>
        <v>4.2857142857142856</v>
      </c>
      <c r="AN11" s="11">
        <v>13</v>
      </c>
      <c r="AO11" s="11">
        <v>1</v>
      </c>
      <c r="AP11" s="11">
        <v>7</v>
      </c>
      <c r="AQ11" s="11">
        <v>2</v>
      </c>
      <c r="AR11" s="11">
        <v>3</v>
      </c>
      <c r="AS11" s="11">
        <v>0</v>
      </c>
      <c r="AT11" s="11"/>
      <c r="AU11" s="11"/>
      <c r="AV11" s="11"/>
      <c r="AW11" s="11"/>
      <c r="AX11" s="38"/>
      <c r="AY11" s="38"/>
      <c r="AZ11" s="46">
        <v>48</v>
      </c>
      <c r="BA11" s="6">
        <f t="shared" si="22"/>
        <v>26</v>
      </c>
      <c r="BB11" s="13">
        <f t="shared" si="23"/>
        <v>54.166666666666664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/>
      <c r="BJ11" s="11"/>
      <c r="BK11" s="11"/>
      <c r="BL11" s="11"/>
      <c r="BM11" s="11"/>
      <c r="BN11" s="11"/>
      <c r="BO11" s="27">
        <v>2.9550000000000001</v>
      </c>
      <c r="BP11" s="8">
        <f t="shared" si="24"/>
        <v>0</v>
      </c>
      <c r="BQ11" s="55">
        <f t="shared" si="25"/>
        <v>0</v>
      </c>
      <c r="BR11" s="38">
        <v>0</v>
      </c>
      <c r="BS11" s="38">
        <v>0</v>
      </c>
      <c r="BT11" s="38">
        <v>1</v>
      </c>
      <c r="BU11" s="38">
        <v>0</v>
      </c>
      <c r="BV11" s="38">
        <v>0</v>
      </c>
      <c r="BW11" s="38">
        <v>0</v>
      </c>
      <c r="BX11" s="38"/>
      <c r="BY11" s="38"/>
      <c r="BZ11" s="38"/>
      <c r="CA11" s="38"/>
      <c r="CB11" s="38"/>
      <c r="CC11" s="38"/>
      <c r="CD11" s="26"/>
      <c r="CE11" s="74">
        <f t="shared" si="26"/>
        <v>1</v>
      </c>
      <c r="CF11" s="13">
        <f t="shared" si="27"/>
        <v>0</v>
      </c>
      <c r="CG11" s="11">
        <v>0</v>
      </c>
      <c r="CH11" s="11">
        <v>0</v>
      </c>
      <c r="CI11" s="11">
        <v>0</v>
      </c>
      <c r="CJ11" s="11">
        <v>0</v>
      </c>
      <c r="CK11" s="11">
        <v>1</v>
      </c>
      <c r="CL11" s="11">
        <v>0</v>
      </c>
      <c r="CM11" s="11"/>
      <c r="CN11" s="11"/>
      <c r="CO11" s="11"/>
      <c r="CP11" s="11"/>
      <c r="CQ11" s="38"/>
      <c r="CR11" s="38"/>
      <c r="CS11" s="26">
        <v>29.207999999999998</v>
      </c>
      <c r="CT11" s="6">
        <f t="shared" si="28"/>
        <v>1</v>
      </c>
      <c r="CU11" s="13">
        <f t="shared" si="29"/>
        <v>3.4237195288961928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11">
        <v>3</v>
      </c>
      <c r="K12" s="11">
        <v>1</v>
      </c>
      <c r="L12" s="11">
        <v>1</v>
      </c>
      <c r="M12" s="11">
        <v>0</v>
      </c>
      <c r="N12" s="11">
        <v>0</v>
      </c>
      <c r="O12" s="11">
        <v>0</v>
      </c>
      <c r="P12" s="11"/>
      <c r="Q12" s="11"/>
      <c r="R12" s="11"/>
      <c r="S12" s="11"/>
      <c r="T12" s="38"/>
      <c r="U12" s="38"/>
      <c r="V12" s="33">
        <v>33.603999999999999</v>
      </c>
      <c r="W12" s="6">
        <f t="shared" si="18"/>
        <v>5</v>
      </c>
      <c r="X12" s="13">
        <f t="shared" si="19"/>
        <v>14.879181049875015</v>
      </c>
      <c r="Y12" s="11">
        <v>10</v>
      </c>
      <c r="Z12" s="11">
        <v>5</v>
      </c>
      <c r="AA12" s="11">
        <v>2</v>
      </c>
      <c r="AB12" s="11">
        <v>4</v>
      </c>
      <c r="AC12" s="11">
        <v>5</v>
      </c>
      <c r="AD12" s="11">
        <v>0</v>
      </c>
      <c r="AE12" s="11"/>
      <c r="AF12" s="11"/>
      <c r="AG12" s="11"/>
      <c r="AH12" s="11"/>
      <c r="AI12" s="38"/>
      <c r="AJ12" s="38"/>
      <c r="AK12" s="28">
        <v>83</v>
      </c>
      <c r="AL12" s="8">
        <f t="shared" si="20"/>
        <v>26</v>
      </c>
      <c r="AM12" s="16">
        <f t="shared" si="21"/>
        <v>31.325301204819279</v>
      </c>
      <c r="AN12" s="11">
        <v>9</v>
      </c>
      <c r="AO12" s="11">
        <v>6</v>
      </c>
      <c r="AP12" s="11">
        <v>4</v>
      </c>
      <c r="AQ12" s="11">
        <v>1</v>
      </c>
      <c r="AR12" s="11">
        <v>7</v>
      </c>
      <c r="AS12" s="11">
        <v>0</v>
      </c>
      <c r="AT12" s="11"/>
      <c r="AU12" s="11"/>
      <c r="AV12" s="11"/>
      <c r="AW12" s="11"/>
      <c r="AX12" s="38"/>
      <c r="AY12" s="38"/>
      <c r="AZ12" s="46">
        <v>86</v>
      </c>
      <c r="BA12" s="6">
        <f t="shared" si="22"/>
        <v>27</v>
      </c>
      <c r="BB12" s="13">
        <f t="shared" si="23"/>
        <v>31.395348837209301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/>
      <c r="BJ12" s="11"/>
      <c r="BK12" s="11"/>
      <c r="BL12" s="11"/>
      <c r="BM12" s="11"/>
      <c r="BN12" s="11"/>
      <c r="BO12" s="27">
        <v>5.3189999999999991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>
        <v>0</v>
      </c>
      <c r="BU12" s="38">
        <v>4</v>
      </c>
      <c r="BV12" s="38">
        <v>0</v>
      </c>
      <c r="BW12" s="38">
        <v>0</v>
      </c>
      <c r="BX12" s="38"/>
      <c r="BY12" s="38"/>
      <c r="BZ12" s="38"/>
      <c r="CA12" s="38"/>
      <c r="CB12" s="38"/>
      <c r="CC12" s="38"/>
      <c r="CD12" s="26"/>
      <c r="CE12" s="74">
        <f t="shared" si="26"/>
        <v>4</v>
      </c>
      <c r="CF12" s="13">
        <f t="shared" si="27"/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0</v>
      </c>
      <c r="CL12" s="11">
        <v>0</v>
      </c>
      <c r="CM12" s="11"/>
      <c r="CN12" s="11"/>
      <c r="CO12" s="11"/>
      <c r="CP12" s="11"/>
      <c r="CQ12" s="38"/>
      <c r="CR12" s="38"/>
      <c r="CS12" s="26">
        <v>52.395999999999994</v>
      </c>
      <c r="CT12" s="6">
        <f t="shared" si="28"/>
        <v>0</v>
      </c>
      <c r="CU12" s="13">
        <f t="shared" si="29"/>
        <v>0</v>
      </c>
    </row>
    <row r="13" spans="1:99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11">
        <v>2</v>
      </c>
      <c r="K13" s="11">
        <v>1</v>
      </c>
      <c r="L13" s="11">
        <v>1</v>
      </c>
      <c r="M13" s="11">
        <v>2</v>
      </c>
      <c r="N13" s="11">
        <v>0</v>
      </c>
      <c r="O13" s="11">
        <v>0</v>
      </c>
      <c r="P13" s="11"/>
      <c r="Q13" s="11"/>
      <c r="R13" s="11"/>
      <c r="S13" s="11"/>
      <c r="T13" s="38"/>
      <c r="U13" s="38"/>
      <c r="V13" s="33">
        <v>17.096</v>
      </c>
      <c r="W13" s="6">
        <f t="shared" si="18"/>
        <v>6</v>
      </c>
      <c r="X13" s="13">
        <f t="shared" si="19"/>
        <v>35.095928872250823</v>
      </c>
      <c r="Y13" s="11">
        <v>6</v>
      </c>
      <c r="Z13" s="11">
        <v>2</v>
      </c>
      <c r="AA13" s="11">
        <v>3</v>
      </c>
      <c r="AB13" s="11">
        <v>1</v>
      </c>
      <c r="AC13" s="11">
        <v>0</v>
      </c>
      <c r="AD13" s="11">
        <v>0</v>
      </c>
      <c r="AE13" s="11"/>
      <c r="AF13" s="11"/>
      <c r="AG13" s="11"/>
      <c r="AH13" s="11"/>
      <c r="AI13" s="38"/>
      <c r="AJ13" s="38"/>
      <c r="AK13" s="28">
        <v>148</v>
      </c>
      <c r="AL13" s="8">
        <f t="shared" si="20"/>
        <v>12</v>
      </c>
      <c r="AM13" s="16">
        <f t="shared" si="21"/>
        <v>8.1081081081081088</v>
      </c>
      <c r="AN13" s="11">
        <v>5</v>
      </c>
      <c r="AO13" s="11">
        <v>4</v>
      </c>
      <c r="AP13" s="11">
        <v>4</v>
      </c>
      <c r="AQ13" s="11">
        <v>0</v>
      </c>
      <c r="AR13" s="11">
        <v>2</v>
      </c>
      <c r="AS13" s="11">
        <v>0</v>
      </c>
      <c r="AT13" s="11"/>
      <c r="AU13" s="11"/>
      <c r="AV13" s="11"/>
      <c r="AW13" s="11"/>
      <c r="AX13" s="38"/>
      <c r="AY13" s="38"/>
      <c r="AZ13" s="46">
        <v>44</v>
      </c>
      <c r="BA13" s="6">
        <f t="shared" si="22"/>
        <v>15</v>
      </c>
      <c r="BB13" s="13">
        <f t="shared" si="23"/>
        <v>34.090909090909086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/>
      <c r="BJ13" s="11"/>
      <c r="BK13" s="11"/>
      <c r="BL13" s="11"/>
      <c r="BM13" s="11"/>
      <c r="BN13" s="11"/>
      <c r="BO13" s="27">
        <v>2.7579999999999991</v>
      </c>
      <c r="BP13" s="8">
        <f t="shared" si="24"/>
        <v>0</v>
      </c>
      <c r="BQ13" s="55">
        <f t="shared" si="25"/>
        <v>0</v>
      </c>
      <c r="BR13" s="38">
        <v>0</v>
      </c>
      <c r="BS13" s="38">
        <v>0</v>
      </c>
      <c r="BT13" s="38">
        <v>0</v>
      </c>
      <c r="BU13" s="38">
        <v>0</v>
      </c>
      <c r="BV13" s="38">
        <v>0</v>
      </c>
      <c r="BW13" s="38">
        <v>0</v>
      </c>
      <c r="BX13" s="38"/>
      <c r="BY13" s="38"/>
      <c r="BZ13" s="38"/>
      <c r="CA13" s="38"/>
      <c r="CB13" s="38"/>
      <c r="CC13" s="38"/>
      <c r="CD13" s="26"/>
      <c r="CE13" s="74">
        <f t="shared" si="26"/>
        <v>0</v>
      </c>
      <c r="CF13" s="13">
        <f t="shared" si="27"/>
        <v>0</v>
      </c>
      <c r="CG13" s="11">
        <v>0</v>
      </c>
      <c r="CH13" s="11">
        <v>0</v>
      </c>
      <c r="CI13" s="11">
        <v>1</v>
      </c>
      <c r="CJ13" s="11">
        <v>0</v>
      </c>
      <c r="CK13" s="11">
        <v>0</v>
      </c>
      <c r="CL13" s="11">
        <v>0</v>
      </c>
      <c r="CM13" s="11"/>
      <c r="CN13" s="11"/>
      <c r="CO13" s="11"/>
      <c r="CP13" s="11"/>
      <c r="CQ13" s="38"/>
      <c r="CR13" s="38"/>
      <c r="CS13" s="26">
        <v>26.904</v>
      </c>
      <c r="CT13" s="6">
        <f t="shared" si="28"/>
        <v>1</v>
      </c>
      <c r="CU13" s="13">
        <f t="shared" si="29"/>
        <v>3.7169194171870354</v>
      </c>
    </row>
    <row r="14" spans="1:99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11">
        <v>3</v>
      </c>
      <c r="K14" s="11">
        <v>2</v>
      </c>
      <c r="L14" s="11">
        <v>3</v>
      </c>
      <c r="M14" s="11">
        <v>0</v>
      </c>
      <c r="N14" s="11">
        <v>1</v>
      </c>
      <c r="O14" s="11">
        <v>2</v>
      </c>
      <c r="P14" s="11"/>
      <c r="Q14" s="11"/>
      <c r="R14" s="11"/>
      <c r="S14" s="11"/>
      <c r="T14" s="38"/>
      <c r="U14" s="38"/>
      <c r="V14" s="33">
        <v>79.73599999999999</v>
      </c>
      <c r="W14" s="6">
        <f t="shared" si="18"/>
        <v>11</v>
      </c>
      <c r="X14" s="13">
        <f t="shared" si="19"/>
        <v>13.795525233269792</v>
      </c>
      <c r="Y14" s="11">
        <v>4</v>
      </c>
      <c r="Z14" s="11">
        <v>1</v>
      </c>
      <c r="AA14" s="11">
        <v>1</v>
      </c>
      <c r="AB14" s="11">
        <v>0</v>
      </c>
      <c r="AC14" s="11">
        <v>0</v>
      </c>
      <c r="AD14" s="11">
        <v>0</v>
      </c>
      <c r="AE14" s="11"/>
      <c r="AF14" s="11"/>
      <c r="AG14" s="11"/>
      <c r="AH14" s="11"/>
      <c r="AI14" s="38"/>
      <c r="AJ14" s="38"/>
      <c r="AK14" s="28" t="s">
        <v>646</v>
      </c>
      <c r="AL14" s="8">
        <f t="shared" si="20"/>
        <v>6</v>
      </c>
      <c r="AM14" s="16">
        <f t="shared" si="21"/>
        <v>0</v>
      </c>
      <c r="AN14" s="11">
        <v>36</v>
      </c>
      <c r="AO14" s="11">
        <v>19</v>
      </c>
      <c r="AP14" s="11">
        <v>18</v>
      </c>
      <c r="AQ14" s="11">
        <v>6</v>
      </c>
      <c r="AR14" s="11">
        <v>8</v>
      </c>
      <c r="AS14" s="11">
        <v>2</v>
      </c>
      <c r="AT14" s="11"/>
      <c r="AU14" s="11"/>
      <c r="AV14" s="11"/>
      <c r="AW14" s="11"/>
      <c r="AX14" s="38"/>
      <c r="AY14" s="38"/>
      <c r="AZ14" s="46">
        <v>204</v>
      </c>
      <c r="BA14" s="6">
        <f t="shared" si="22"/>
        <v>89</v>
      </c>
      <c r="BB14" s="13">
        <f t="shared" si="23"/>
        <v>43.627450980392155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/>
      <c r="BJ14" s="11"/>
      <c r="BK14" s="11"/>
      <c r="BL14" s="11"/>
      <c r="BM14" s="11"/>
      <c r="BN14" s="11"/>
      <c r="BO14" s="27">
        <v>12.607999999999997</v>
      </c>
      <c r="BP14" s="8">
        <f t="shared" si="24"/>
        <v>0</v>
      </c>
      <c r="BQ14" s="55">
        <f t="shared" si="25"/>
        <v>0</v>
      </c>
      <c r="BR14" s="38">
        <v>38</v>
      </c>
      <c r="BS14" s="38">
        <v>1</v>
      </c>
      <c r="BT14" s="38">
        <v>4</v>
      </c>
      <c r="BU14" s="38">
        <v>1</v>
      </c>
      <c r="BV14" s="38">
        <v>4</v>
      </c>
      <c r="BW14" s="38">
        <v>0</v>
      </c>
      <c r="BX14" s="38"/>
      <c r="BY14" s="38"/>
      <c r="BZ14" s="38"/>
      <c r="CA14" s="38"/>
      <c r="CB14" s="38"/>
      <c r="CC14" s="38"/>
      <c r="CD14" s="26"/>
      <c r="CE14" s="74">
        <f t="shared" si="26"/>
        <v>48</v>
      </c>
      <c r="CF14" s="13">
        <f t="shared" si="27"/>
        <v>0</v>
      </c>
      <c r="CG14" s="11">
        <v>5</v>
      </c>
      <c r="CH14" s="11">
        <v>4</v>
      </c>
      <c r="CI14" s="11">
        <v>5</v>
      </c>
      <c r="CJ14" s="11">
        <v>2</v>
      </c>
      <c r="CK14" s="11">
        <v>3</v>
      </c>
      <c r="CL14" s="11">
        <v>0</v>
      </c>
      <c r="CM14" s="11"/>
      <c r="CN14" s="11"/>
      <c r="CO14" s="11"/>
      <c r="CP14" s="11"/>
      <c r="CQ14" s="38"/>
      <c r="CR14" s="38"/>
      <c r="CS14" s="26">
        <v>124.264</v>
      </c>
      <c r="CT14" s="6">
        <f t="shared" si="28"/>
        <v>19</v>
      </c>
      <c r="CU14" s="13">
        <f t="shared" si="29"/>
        <v>15.29002768299749</v>
      </c>
    </row>
    <row r="15" spans="1:99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11">
        <v>9</v>
      </c>
      <c r="K15" s="11">
        <v>1</v>
      </c>
      <c r="L15" s="11">
        <v>4</v>
      </c>
      <c r="M15" s="11">
        <v>1</v>
      </c>
      <c r="N15" s="11">
        <v>0</v>
      </c>
      <c r="O15" s="11">
        <v>2</v>
      </c>
      <c r="P15" s="11"/>
      <c r="Q15" s="11"/>
      <c r="R15" s="11"/>
      <c r="S15" s="11"/>
      <c r="T15" s="38"/>
      <c r="U15" s="38"/>
      <c r="V15" s="33">
        <v>28.481999999999999</v>
      </c>
      <c r="W15" s="6">
        <f t="shared" si="18"/>
        <v>17</v>
      </c>
      <c r="X15" s="13">
        <f t="shared" si="19"/>
        <v>59.686819745804364</v>
      </c>
      <c r="Y15" s="11">
        <v>5</v>
      </c>
      <c r="Z15" s="11">
        <v>0</v>
      </c>
      <c r="AA15" s="11">
        <v>1</v>
      </c>
      <c r="AB15" s="11">
        <v>0</v>
      </c>
      <c r="AC15" s="11">
        <v>0</v>
      </c>
      <c r="AD15" s="11">
        <v>0</v>
      </c>
      <c r="AE15" s="11"/>
      <c r="AF15" s="11"/>
      <c r="AG15" s="11"/>
      <c r="AH15" s="11"/>
      <c r="AI15" s="38"/>
      <c r="AJ15" s="38"/>
      <c r="AK15" s="28" t="s">
        <v>646</v>
      </c>
      <c r="AL15" s="8">
        <f t="shared" si="20"/>
        <v>6</v>
      </c>
      <c r="AM15" s="16">
        <f t="shared" si="21"/>
        <v>0</v>
      </c>
      <c r="AN15" s="11">
        <v>11</v>
      </c>
      <c r="AO15" s="11">
        <v>4</v>
      </c>
      <c r="AP15" s="11">
        <v>10</v>
      </c>
      <c r="AQ15" s="11">
        <v>3</v>
      </c>
      <c r="AR15" s="11">
        <v>3</v>
      </c>
      <c r="AS15" s="11">
        <v>2</v>
      </c>
      <c r="AT15" s="11"/>
      <c r="AU15" s="11"/>
      <c r="AV15" s="11"/>
      <c r="AW15" s="11"/>
      <c r="AX15" s="38"/>
      <c r="AY15" s="38"/>
      <c r="AZ15" s="46">
        <v>73</v>
      </c>
      <c r="BA15" s="6">
        <f t="shared" si="22"/>
        <v>33</v>
      </c>
      <c r="BB15" s="13">
        <f t="shared" si="23"/>
        <v>45.205479452054789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/>
      <c r="BJ15" s="11"/>
      <c r="BK15" s="11"/>
      <c r="BL15" s="11"/>
      <c r="BM15" s="11"/>
      <c r="BN15" s="11"/>
      <c r="BO15" s="27">
        <v>4.5309999999999988</v>
      </c>
      <c r="BP15" s="8">
        <f t="shared" si="24"/>
        <v>0</v>
      </c>
      <c r="BQ15" s="55">
        <f t="shared" si="25"/>
        <v>0</v>
      </c>
      <c r="BR15" s="38">
        <v>1</v>
      </c>
      <c r="BS15" s="38">
        <v>0</v>
      </c>
      <c r="BT15" s="38">
        <v>0</v>
      </c>
      <c r="BU15" s="38">
        <v>1</v>
      </c>
      <c r="BV15" s="38">
        <v>0</v>
      </c>
      <c r="BW15" s="38">
        <v>1</v>
      </c>
      <c r="BX15" s="38"/>
      <c r="BY15" s="38"/>
      <c r="BZ15" s="38"/>
      <c r="CA15" s="38"/>
      <c r="CB15" s="38"/>
      <c r="CC15" s="38"/>
      <c r="CD15" s="26"/>
      <c r="CE15" s="74">
        <f t="shared" si="26"/>
        <v>3</v>
      </c>
      <c r="CF15" s="13">
        <f t="shared" si="27"/>
        <v>0</v>
      </c>
      <c r="CG15" s="11">
        <v>0</v>
      </c>
      <c r="CH15" s="11">
        <v>0</v>
      </c>
      <c r="CI15" s="11">
        <v>0</v>
      </c>
      <c r="CJ15" s="11">
        <v>1</v>
      </c>
      <c r="CK15" s="11">
        <v>0</v>
      </c>
      <c r="CL15" s="11">
        <v>0</v>
      </c>
      <c r="CM15" s="11"/>
      <c r="CN15" s="11"/>
      <c r="CO15" s="11"/>
      <c r="CP15" s="11"/>
      <c r="CQ15" s="38"/>
      <c r="CR15" s="38"/>
      <c r="CS15" s="26">
        <v>44.518000000000001</v>
      </c>
      <c r="CT15" s="6">
        <f t="shared" si="28"/>
        <v>1</v>
      </c>
      <c r="CU15" s="13">
        <f t="shared" si="29"/>
        <v>2.2462824026236579</v>
      </c>
    </row>
    <row r="16" spans="1:99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11">
        <v>2</v>
      </c>
      <c r="K16" s="11">
        <v>7</v>
      </c>
      <c r="L16" s="11">
        <v>5</v>
      </c>
      <c r="M16" s="11">
        <v>4</v>
      </c>
      <c r="N16" s="11">
        <v>2</v>
      </c>
      <c r="O16" s="11">
        <v>1</v>
      </c>
      <c r="P16" s="11"/>
      <c r="Q16" s="11"/>
      <c r="R16" s="11"/>
      <c r="S16" s="11"/>
      <c r="T16" s="38"/>
      <c r="U16" s="38"/>
      <c r="V16" s="33">
        <v>124.369</v>
      </c>
      <c r="W16" s="6">
        <f t="shared" si="18"/>
        <v>21</v>
      </c>
      <c r="X16" s="13">
        <f t="shared" si="19"/>
        <v>16.88523667473406</v>
      </c>
      <c r="Y16" s="11">
        <v>7</v>
      </c>
      <c r="Z16" s="11">
        <v>1</v>
      </c>
      <c r="AA16" s="11">
        <v>0</v>
      </c>
      <c r="AB16" s="11">
        <v>0</v>
      </c>
      <c r="AC16" s="11">
        <v>0</v>
      </c>
      <c r="AD16" s="11">
        <v>1</v>
      </c>
      <c r="AE16" s="11"/>
      <c r="AF16" s="11"/>
      <c r="AG16" s="11"/>
      <c r="AH16" s="11"/>
      <c r="AI16" s="38"/>
      <c r="AJ16" s="38"/>
      <c r="AK16" s="28">
        <v>75</v>
      </c>
      <c r="AL16" s="8">
        <f t="shared" si="20"/>
        <v>9</v>
      </c>
      <c r="AM16" s="16">
        <f t="shared" si="21"/>
        <v>12</v>
      </c>
      <c r="AN16" s="11">
        <v>32</v>
      </c>
      <c r="AO16" s="11">
        <v>11</v>
      </c>
      <c r="AP16" s="11">
        <v>9</v>
      </c>
      <c r="AQ16" s="11">
        <v>13</v>
      </c>
      <c r="AR16" s="11">
        <v>6</v>
      </c>
      <c r="AS16" s="11">
        <v>1</v>
      </c>
      <c r="AT16" s="11"/>
      <c r="AU16" s="11"/>
      <c r="AV16" s="11"/>
      <c r="AW16" s="11"/>
      <c r="AX16" s="38"/>
      <c r="AY16" s="38"/>
      <c r="AZ16" s="46">
        <v>319</v>
      </c>
      <c r="BA16" s="6">
        <f t="shared" si="22"/>
        <v>72</v>
      </c>
      <c r="BB16" s="13">
        <f t="shared" si="23"/>
        <v>22.570532915360502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/>
      <c r="BJ16" s="11"/>
      <c r="BK16" s="11"/>
      <c r="BL16" s="11"/>
      <c r="BM16" s="11"/>
      <c r="BN16" s="11"/>
      <c r="BO16" s="27">
        <v>19.896999999999991</v>
      </c>
      <c r="BP16" s="8">
        <f t="shared" si="24"/>
        <v>0</v>
      </c>
      <c r="BQ16" s="55">
        <f t="shared" si="25"/>
        <v>0</v>
      </c>
      <c r="BR16" s="38">
        <v>42</v>
      </c>
      <c r="BS16" s="38">
        <v>10</v>
      </c>
      <c r="BT16" s="38">
        <v>22</v>
      </c>
      <c r="BU16" s="38">
        <v>10</v>
      </c>
      <c r="BV16" s="38">
        <v>1</v>
      </c>
      <c r="BW16" s="38">
        <v>2</v>
      </c>
      <c r="BX16" s="38"/>
      <c r="BY16" s="38"/>
      <c r="BZ16" s="38"/>
      <c r="CA16" s="38"/>
      <c r="CB16" s="38"/>
      <c r="CC16" s="38"/>
      <c r="CD16" s="26"/>
      <c r="CE16" s="74">
        <f t="shared" si="26"/>
        <v>87</v>
      </c>
      <c r="CF16" s="13">
        <f t="shared" si="27"/>
        <v>0</v>
      </c>
      <c r="CG16" s="11">
        <v>3</v>
      </c>
      <c r="CH16" s="11">
        <v>1</v>
      </c>
      <c r="CI16" s="11">
        <v>0</v>
      </c>
      <c r="CJ16" s="11">
        <v>1</v>
      </c>
      <c r="CK16" s="11">
        <v>2</v>
      </c>
      <c r="CL16" s="11">
        <v>0</v>
      </c>
      <c r="CM16" s="11"/>
      <c r="CN16" s="11"/>
      <c r="CO16" s="11"/>
      <c r="CP16" s="11"/>
      <c r="CQ16" s="38"/>
      <c r="CR16" s="38"/>
      <c r="CS16" s="26">
        <v>184.62799999999999</v>
      </c>
      <c r="CT16" s="6">
        <f t="shared" si="28"/>
        <v>7</v>
      </c>
      <c r="CU16" s="13">
        <f t="shared" si="29"/>
        <v>3.7914075871482122</v>
      </c>
    </row>
    <row r="17" spans="1:99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11">
        <v>0</v>
      </c>
      <c r="K17" s="11">
        <v>1</v>
      </c>
      <c r="L17" s="11">
        <v>0</v>
      </c>
      <c r="M17" s="11">
        <v>1</v>
      </c>
      <c r="N17" s="11">
        <v>0</v>
      </c>
      <c r="O17" s="11">
        <v>0</v>
      </c>
      <c r="P17" s="11"/>
      <c r="Q17" s="11"/>
      <c r="R17" s="11"/>
      <c r="S17" s="11"/>
      <c r="T17" s="38"/>
      <c r="U17" s="38"/>
      <c r="V17" s="33">
        <v>10.244</v>
      </c>
      <c r="W17" s="6">
        <f t="shared" si="18"/>
        <v>2</v>
      </c>
      <c r="X17" s="13">
        <f t="shared" si="19"/>
        <v>19.52362358453729</v>
      </c>
      <c r="Y17" s="11">
        <v>1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/>
      <c r="AF17" s="11"/>
      <c r="AG17" s="11"/>
      <c r="AH17" s="11"/>
      <c r="AI17" s="38"/>
      <c r="AJ17" s="38"/>
      <c r="AK17" s="28">
        <v>548</v>
      </c>
      <c r="AL17" s="8">
        <f t="shared" si="20"/>
        <v>1</v>
      </c>
      <c r="AM17" s="16">
        <f t="shared" si="21"/>
        <v>0.18248175182481752</v>
      </c>
      <c r="AN17" s="11">
        <v>2</v>
      </c>
      <c r="AO17" s="11">
        <v>1</v>
      </c>
      <c r="AP17" s="11">
        <v>1</v>
      </c>
      <c r="AQ17" s="11">
        <v>0</v>
      </c>
      <c r="AR17" s="11">
        <v>0</v>
      </c>
      <c r="AS17" s="11">
        <v>0</v>
      </c>
      <c r="AT17" s="11"/>
      <c r="AU17" s="11"/>
      <c r="AV17" s="11"/>
      <c r="AW17" s="11"/>
      <c r="AX17" s="38"/>
      <c r="AY17" s="38"/>
      <c r="AZ17" s="46">
        <v>26</v>
      </c>
      <c r="BA17" s="6">
        <f t="shared" si="22"/>
        <v>4</v>
      </c>
      <c r="BB17" s="13">
        <f t="shared" si="23"/>
        <v>15.384615384615385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/>
      <c r="BJ17" s="11"/>
      <c r="BK17" s="11"/>
      <c r="BL17" s="11"/>
      <c r="BM17" s="11"/>
      <c r="BN17" s="11"/>
      <c r="BO17" s="27">
        <v>1.5759999999999996</v>
      </c>
      <c r="BP17" s="8">
        <f t="shared" si="24"/>
        <v>0</v>
      </c>
      <c r="BQ17" s="55">
        <f t="shared" si="25"/>
        <v>0</v>
      </c>
      <c r="BR17" s="38">
        <v>1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/>
      <c r="BY17" s="38"/>
      <c r="BZ17" s="38"/>
      <c r="CA17" s="38"/>
      <c r="CB17" s="38"/>
      <c r="CC17" s="38"/>
      <c r="CD17" s="26"/>
      <c r="CE17" s="74">
        <f t="shared" si="26"/>
        <v>1</v>
      </c>
      <c r="CF17" s="13">
        <f t="shared" si="27"/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/>
      <c r="CN17" s="11"/>
      <c r="CO17" s="11"/>
      <c r="CP17" s="11"/>
      <c r="CQ17" s="38"/>
      <c r="CR17" s="38"/>
      <c r="CS17" s="26">
        <v>15.756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11">
        <v>0</v>
      </c>
      <c r="K18" s="11">
        <v>0</v>
      </c>
      <c r="L18" s="11">
        <v>0</v>
      </c>
      <c r="M18" s="11">
        <v>2</v>
      </c>
      <c r="N18" s="11">
        <v>0</v>
      </c>
      <c r="O18" s="11">
        <v>0</v>
      </c>
      <c r="P18" s="11"/>
      <c r="Q18" s="11"/>
      <c r="R18" s="11"/>
      <c r="S18" s="11"/>
      <c r="T18" s="38"/>
      <c r="U18" s="38"/>
      <c r="V18" s="33">
        <v>14.811999999999999</v>
      </c>
      <c r="W18" s="6">
        <f t="shared" si="18"/>
        <v>2</v>
      </c>
      <c r="X18" s="13">
        <f t="shared" si="19"/>
        <v>13.502565487442613</v>
      </c>
      <c r="Y18" s="11">
        <v>0</v>
      </c>
      <c r="Z18" s="11">
        <v>1</v>
      </c>
      <c r="AA18" s="11">
        <v>0</v>
      </c>
      <c r="AB18" s="11">
        <v>3</v>
      </c>
      <c r="AC18" s="11">
        <v>0</v>
      </c>
      <c r="AD18" s="11">
        <v>0</v>
      </c>
      <c r="AE18" s="11"/>
      <c r="AF18" s="11"/>
      <c r="AG18" s="11"/>
      <c r="AH18" s="11"/>
      <c r="AI18" s="38"/>
      <c r="AJ18" s="38"/>
      <c r="AK18" s="28">
        <v>45</v>
      </c>
      <c r="AL18" s="8">
        <f t="shared" si="20"/>
        <v>4</v>
      </c>
      <c r="AM18" s="16">
        <f t="shared" si="21"/>
        <v>8.8888888888888893</v>
      </c>
      <c r="AN18" s="11">
        <v>0</v>
      </c>
      <c r="AO18" s="11">
        <v>3</v>
      </c>
      <c r="AP18" s="11">
        <v>1</v>
      </c>
      <c r="AQ18" s="11">
        <v>2</v>
      </c>
      <c r="AR18" s="11">
        <v>0</v>
      </c>
      <c r="AS18" s="11">
        <v>0</v>
      </c>
      <c r="AT18" s="11"/>
      <c r="AU18" s="11"/>
      <c r="AV18" s="11"/>
      <c r="AW18" s="11"/>
      <c r="AX18" s="38"/>
      <c r="AY18" s="38"/>
      <c r="AZ18" s="46">
        <v>38</v>
      </c>
      <c r="BA18" s="6">
        <f t="shared" si="22"/>
        <v>6</v>
      </c>
      <c r="BB18" s="13">
        <f t="shared" si="23"/>
        <v>15.789473684210526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/>
      <c r="BJ18" s="11"/>
      <c r="BK18" s="11"/>
      <c r="BL18" s="11"/>
      <c r="BM18" s="11"/>
      <c r="BN18" s="11"/>
      <c r="BO18" s="27">
        <v>2.363999999999999</v>
      </c>
      <c r="BP18" s="8">
        <f t="shared" si="24"/>
        <v>0</v>
      </c>
      <c r="BQ18" s="55">
        <f t="shared" si="25"/>
        <v>0</v>
      </c>
      <c r="BR18" s="38">
        <v>0</v>
      </c>
      <c r="BS18" s="38">
        <v>1</v>
      </c>
      <c r="BT18" s="38">
        <v>0</v>
      </c>
      <c r="BU18" s="38">
        <v>1</v>
      </c>
      <c r="BV18" s="38">
        <v>0</v>
      </c>
      <c r="BW18" s="38">
        <v>1</v>
      </c>
      <c r="BX18" s="38"/>
      <c r="BY18" s="38"/>
      <c r="BZ18" s="38"/>
      <c r="CA18" s="38"/>
      <c r="CB18" s="38"/>
      <c r="CC18" s="38"/>
      <c r="CD18" s="26"/>
      <c r="CE18" s="74">
        <f t="shared" si="26"/>
        <v>3</v>
      </c>
      <c r="CF18" s="13">
        <f t="shared" si="27"/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/>
      <c r="CN18" s="11"/>
      <c r="CO18" s="11"/>
      <c r="CP18" s="11"/>
      <c r="CQ18" s="38"/>
      <c r="CR18" s="38"/>
      <c r="CS18" s="26">
        <v>23.188000000000002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11">
        <v>2</v>
      </c>
      <c r="K19" s="11">
        <v>2</v>
      </c>
      <c r="L19" s="11">
        <v>1</v>
      </c>
      <c r="M19" s="11">
        <v>2</v>
      </c>
      <c r="N19" s="11">
        <v>0</v>
      </c>
      <c r="O19" s="11">
        <v>3</v>
      </c>
      <c r="P19" s="11"/>
      <c r="Q19" s="11"/>
      <c r="R19" s="11"/>
      <c r="S19" s="11"/>
      <c r="T19" s="38"/>
      <c r="U19" s="38"/>
      <c r="V19" s="33">
        <v>31.907999999999998</v>
      </c>
      <c r="W19" s="6">
        <f t="shared" si="18"/>
        <v>10</v>
      </c>
      <c r="X19" s="13">
        <f t="shared" si="19"/>
        <v>31.340102795537174</v>
      </c>
      <c r="Y19" s="11">
        <v>4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/>
      <c r="AF19" s="11"/>
      <c r="AG19" s="11"/>
      <c r="AH19" s="11"/>
      <c r="AI19" s="38"/>
      <c r="AJ19" s="38"/>
      <c r="AK19" s="28">
        <v>65</v>
      </c>
      <c r="AL19" s="8">
        <f t="shared" si="20"/>
        <v>4</v>
      </c>
      <c r="AM19" s="16">
        <f t="shared" si="21"/>
        <v>6.1538461538461542</v>
      </c>
      <c r="AN19" s="11">
        <v>19</v>
      </c>
      <c r="AO19" s="11">
        <v>4</v>
      </c>
      <c r="AP19" s="11">
        <v>2</v>
      </c>
      <c r="AQ19" s="11">
        <v>7</v>
      </c>
      <c r="AR19" s="11">
        <v>4</v>
      </c>
      <c r="AS19" s="11">
        <v>1</v>
      </c>
      <c r="AT19" s="11"/>
      <c r="AU19" s="11"/>
      <c r="AV19" s="11"/>
      <c r="AW19" s="11"/>
      <c r="AX19" s="38"/>
      <c r="AY19" s="38"/>
      <c r="AZ19" s="46">
        <v>82</v>
      </c>
      <c r="BA19" s="6">
        <f t="shared" si="22"/>
        <v>37</v>
      </c>
      <c r="BB19" s="13">
        <f t="shared" si="23"/>
        <v>45.121951219512198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/>
      <c r="BJ19" s="11"/>
      <c r="BK19" s="11"/>
      <c r="BL19" s="11"/>
      <c r="BM19" s="11"/>
      <c r="BN19" s="11"/>
      <c r="BO19" s="27">
        <v>5.1219999999999999</v>
      </c>
      <c r="BP19" s="8">
        <f t="shared" si="24"/>
        <v>0</v>
      </c>
      <c r="BQ19" s="55">
        <f t="shared" si="25"/>
        <v>0</v>
      </c>
      <c r="BR19" s="38">
        <v>11</v>
      </c>
      <c r="BS19" s="38">
        <v>1</v>
      </c>
      <c r="BT19" s="38">
        <v>1</v>
      </c>
      <c r="BU19" s="38">
        <v>1</v>
      </c>
      <c r="BV19" s="38">
        <v>0</v>
      </c>
      <c r="BW19" s="38">
        <v>0</v>
      </c>
      <c r="BX19" s="38"/>
      <c r="BY19" s="38"/>
      <c r="BZ19" s="38"/>
      <c r="CA19" s="38"/>
      <c r="CB19" s="38"/>
      <c r="CC19" s="38"/>
      <c r="CD19" s="26"/>
      <c r="CE19" s="74">
        <f t="shared" si="26"/>
        <v>14</v>
      </c>
      <c r="CF19" s="13">
        <f t="shared" si="27"/>
        <v>0</v>
      </c>
      <c r="CG19" s="11">
        <v>2</v>
      </c>
      <c r="CH19" s="11">
        <v>0</v>
      </c>
      <c r="CI19" s="11">
        <v>0</v>
      </c>
      <c r="CJ19" s="11">
        <v>2</v>
      </c>
      <c r="CK19" s="11">
        <v>1</v>
      </c>
      <c r="CL19" s="11">
        <v>0</v>
      </c>
      <c r="CM19" s="11"/>
      <c r="CN19" s="11"/>
      <c r="CO19" s="11"/>
      <c r="CP19" s="11"/>
      <c r="CQ19" s="38"/>
      <c r="CR19" s="38"/>
      <c r="CS19" s="26">
        <v>43.38</v>
      </c>
      <c r="CT19" s="6">
        <f t="shared" si="28"/>
        <v>5</v>
      </c>
      <c r="CU19" s="13">
        <f t="shared" si="29"/>
        <v>11.526048870447211</v>
      </c>
    </row>
    <row r="20" spans="1:99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11">
        <v>4</v>
      </c>
      <c r="K20" s="11">
        <v>4</v>
      </c>
      <c r="L20" s="11">
        <v>2</v>
      </c>
      <c r="M20" s="11">
        <v>1</v>
      </c>
      <c r="N20" s="11">
        <v>1</v>
      </c>
      <c r="O20" s="11">
        <v>1</v>
      </c>
      <c r="P20" s="11"/>
      <c r="Q20" s="11"/>
      <c r="R20" s="11"/>
      <c r="S20" s="11"/>
      <c r="T20" s="38"/>
      <c r="U20" s="38"/>
      <c r="V20" s="33">
        <v>26.198</v>
      </c>
      <c r="W20" s="6">
        <f t="shared" si="18"/>
        <v>13</v>
      </c>
      <c r="X20" s="13">
        <f t="shared" si="19"/>
        <v>49.622108557905179</v>
      </c>
      <c r="Y20" s="11">
        <v>4</v>
      </c>
      <c r="Z20" s="11">
        <v>0</v>
      </c>
      <c r="AA20" s="11">
        <v>0</v>
      </c>
      <c r="AB20" s="11">
        <v>0</v>
      </c>
      <c r="AC20" s="11">
        <v>0</v>
      </c>
      <c r="AD20" s="11">
        <v>1</v>
      </c>
      <c r="AE20" s="11"/>
      <c r="AF20" s="11"/>
      <c r="AG20" s="11"/>
      <c r="AH20" s="11"/>
      <c r="AI20" s="38"/>
      <c r="AJ20" s="38"/>
      <c r="AK20" s="28">
        <v>140</v>
      </c>
      <c r="AL20" s="8">
        <f t="shared" si="20"/>
        <v>5</v>
      </c>
      <c r="AM20" s="16">
        <f t="shared" si="21"/>
        <v>3.5714285714285712</v>
      </c>
      <c r="AN20" s="11">
        <v>12</v>
      </c>
      <c r="AO20" s="11">
        <v>5</v>
      </c>
      <c r="AP20" s="11">
        <v>1</v>
      </c>
      <c r="AQ20" s="11">
        <v>3</v>
      </c>
      <c r="AR20" s="11">
        <v>2</v>
      </c>
      <c r="AS20" s="11">
        <v>1</v>
      </c>
      <c r="AT20" s="11"/>
      <c r="AU20" s="11"/>
      <c r="AV20" s="11"/>
      <c r="AW20" s="11"/>
      <c r="AX20" s="38"/>
      <c r="AY20" s="38"/>
      <c r="AZ20" s="46">
        <v>67</v>
      </c>
      <c r="BA20" s="6">
        <f t="shared" si="22"/>
        <v>24</v>
      </c>
      <c r="BB20" s="13">
        <f t="shared" si="23"/>
        <v>35.820895522388057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/>
      <c r="BJ20" s="11"/>
      <c r="BK20" s="11"/>
      <c r="BL20" s="11"/>
      <c r="BM20" s="11"/>
      <c r="BN20" s="11"/>
      <c r="BO20" s="27">
        <v>4.1370000000000005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1</v>
      </c>
      <c r="BW20" s="38">
        <v>0</v>
      </c>
      <c r="BX20" s="38"/>
      <c r="BY20" s="38"/>
      <c r="BZ20" s="38"/>
      <c r="CA20" s="38"/>
      <c r="CB20" s="38"/>
      <c r="CC20" s="38"/>
      <c r="CD20" s="26"/>
      <c r="CE20" s="74">
        <f t="shared" si="26"/>
        <v>1</v>
      </c>
      <c r="CF20" s="13">
        <f t="shared" si="27"/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>
        <v>0</v>
      </c>
      <c r="CM20" s="11"/>
      <c r="CN20" s="11"/>
      <c r="CO20" s="11"/>
      <c r="CP20" s="11"/>
      <c r="CQ20" s="38"/>
      <c r="CR20" s="38"/>
      <c r="CS20" s="26">
        <v>40.802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11">
        <v>0</v>
      </c>
      <c r="K21" s="11">
        <v>1</v>
      </c>
      <c r="L21" s="11">
        <v>0</v>
      </c>
      <c r="M21" s="11">
        <v>2</v>
      </c>
      <c r="N21" s="11">
        <v>0</v>
      </c>
      <c r="O21" s="11">
        <v>0</v>
      </c>
      <c r="P21" s="11"/>
      <c r="Q21" s="11"/>
      <c r="R21" s="11"/>
      <c r="S21" s="11"/>
      <c r="T21" s="38"/>
      <c r="U21" s="38"/>
      <c r="V21" s="33">
        <v>21.076000000000001</v>
      </c>
      <c r="W21" s="6">
        <f t="shared" si="18"/>
        <v>3</v>
      </c>
      <c r="X21" s="13">
        <f t="shared" si="19"/>
        <v>14.234200037957867</v>
      </c>
      <c r="Y21" s="11">
        <v>2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/>
      <c r="AF21" s="11"/>
      <c r="AG21" s="11"/>
      <c r="AH21" s="11"/>
      <c r="AI21" s="38"/>
      <c r="AJ21" s="38"/>
      <c r="AK21" s="28">
        <v>125</v>
      </c>
      <c r="AL21" s="8">
        <f t="shared" si="20"/>
        <v>2</v>
      </c>
      <c r="AM21" s="16">
        <f t="shared" si="21"/>
        <v>1.6</v>
      </c>
      <c r="AN21" s="11">
        <v>5</v>
      </c>
      <c r="AO21" s="11">
        <v>0</v>
      </c>
      <c r="AP21" s="11">
        <v>0</v>
      </c>
      <c r="AQ21" s="11">
        <v>1</v>
      </c>
      <c r="AR21" s="11">
        <v>2</v>
      </c>
      <c r="AS21" s="11">
        <v>0</v>
      </c>
      <c r="AT21" s="11"/>
      <c r="AU21" s="11"/>
      <c r="AV21" s="11"/>
      <c r="AW21" s="11"/>
      <c r="AX21" s="38"/>
      <c r="AY21" s="38"/>
      <c r="AZ21" s="46">
        <v>54</v>
      </c>
      <c r="BA21" s="6">
        <f t="shared" si="22"/>
        <v>8</v>
      </c>
      <c r="BB21" s="13">
        <f t="shared" si="23"/>
        <v>14.814814814814813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/>
      <c r="BJ21" s="11"/>
      <c r="BK21" s="11"/>
      <c r="BL21" s="11"/>
      <c r="BM21" s="11"/>
      <c r="BN21" s="11"/>
      <c r="BO21" s="27">
        <v>3.3489999999999984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/>
      <c r="BY21" s="38"/>
      <c r="BZ21" s="38"/>
      <c r="CA21" s="38"/>
      <c r="CB21" s="38"/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1">
        <v>0</v>
      </c>
      <c r="CM21" s="11"/>
      <c r="CN21" s="11"/>
      <c r="CO21" s="11"/>
      <c r="CP21" s="11"/>
      <c r="CQ21" s="38"/>
      <c r="CR21" s="38"/>
      <c r="CS21" s="26">
        <v>32.923999999999999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11">
        <v>2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/>
      <c r="Q22" s="11"/>
      <c r="R22" s="11"/>
      <c r="S22" s="11"/>
      <c r="T22" s="38"/>
      <c r="U22" s="38"/>
      <c r="V22" s="33">
        <v>14.811999999999999</v>
      </c>
      <c r="W22" s="6">
        <f t="shared" si="18"/>
        <v>2</v>
      </c>
      <c r="X22" s="13">
        <f t="shared" si="19"/>
        <v>13.502565487442613</v>
      </c>
      <c r="Y22" s="11">
        <v>1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/>
      <c r="AF22" s="11"/>
      <c r="AG22" s="11"/>
      <c r="AH22" s="11"/>
      <c r="AI22" s="38"/>
      <c r="AJ22" s="38"/>
      <c r="AK22" s="28">
        <v>93</v>
      </c>
      <c r="AL22" s="8">
        <f t="shared" si="20"/>
        <v>1</v>
      </c>
      <c r="AM22" s="16">
        <f t="shared" si="21"/>
        <v>1.0752688172043012</v>
      </c>
      <c r="AN22" s="11">
        <v>5</v>
      </c>
      <c r="AO22" s="11">
        <v>3</v>
      </c>
      <c r="AP22" s="11">
        <v>1</v>
      </c>
      <c r="AQ22" s="11">
        <v>2</v>
      </c>
      <c r="AR22" s="11">
        <v>1</v>
      </c>
      <c r="AS22" s="11">
        <v>0</v>
      </c>
      <c r="AT22" s="11"/>
      <c r="AU22" s="11"/>
      <c r="AV22" s="11"/>
      <c r="AW22" s="11"/>
      <c r="AX22" s="38"/>
      <c r="AY22" s="38"/>
      <c r="AZ22" s="46">
        <v>38</v>
      </c>
      <c r="BA22" s="6">
        <f t="shared" si="22"/>
        <v>12</v>
      </c>
      <c r="BB22" s="13">
        <f t="shared" si="23"/>
        <v>31.578947368421051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/>
      <c r="BJ22" s="11"/>
      <c r="BK22" s="11"/>
      <c r="BL22" s="11"/>
      <c r="BM22" s="11"/>
      <c r="BN22" s="11"/>
      <c r="BO22" s="27">
        <v>2.363999999999999</v>
      </c>
      <c r="BP22" s="8">
        <f t="shared" si="24"/>
        <v>0</v>
      </c>
      <c r="BQ22" s="55">
        <f t="shared" si="25"/>
        <v>0</v>
      </c>
      <c r="BR22" s="38">
        <v>1</v>
      </c>
      <c r="BS22" s="38">
        <v>0</v>
      </c>
      <c r="BT22" s="38">
        <v>0</v>
      </c>
      <c r="BU22" s="38">
        <v>0</v>
      </c>
      <c r="BV22" s="38">
        <v>3</v>
      </c>
      <c r="BW22" s="38">
        <v>0</v>
      </c>
      <c r="BX22" s="38"/>
      <c r="BY22" s="38"/>
      <c r="BZ22" s="38"/>
      <c r="CA22" s="38"/>
      <c r="CB22" s="38"/>
      <c r="CC22" s="38"/>
      <c r="CD22" s="26"/>
      <c r="CE22" s="74">
        <f t="shared" si="26"/>
        <v>4</v>
      </c>
      <c r="CF22" s="13">
        <f t="shared" si="27"/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>
        <v>0</v>
      </c>
      <c r="CM22" s="11"/>
      <c r="CN22" s="11"/>
      <c r="CO22" s="11"/>
      <c r="CP22" s="11"/>
      <c r="CQ22" s="38"/>
      <c r="CR22" s="38"/>
      <c r="CS22" s="26">
        <v>23.188000000000002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11">
        <v>1</v>
      </c>
      <c r="K23" s="11">
        <v>0</v>
      </c>
      <c r="L23" s="11">
        <v>0</v>
      </c>
      <c r="M23" s="11">
        <v>1</v>
      </c>
      <c r="N23" s="11">
        <v>0</v>
      </c>
      <c r="O23" s="11">
        <v>0</v>
      </c>
      <c r="P23" s="11"/>
      <c r="Q23" s="11"/>
      <c r="R23" s="11"/>
      <c r="S23" s="11"/>
      <c r="T23" s="38"/>
      <c r="U23" s="38"/>
      <c r="V23" s="33">
        <v>17.096</v>
      </c>
      <c r="W23" s="6">
        <f t="shared" si="18"/>
        <v>2</v>
      </c>
      <c r="X23" s="13">
        <f t="shared" si="19"/>
        <v>11.69864295741694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/>
      <c r="AF23" s="11"/>
      <c r="AG23" s="11"/>
      <c r="AH23" s="11"/>
      <c r="AI23" s="38"/>
      <c r="AJ23" s="38"/>
      <c r="AK23" s="28">
        <v>65</v>
      </c>
      <c r="AL23" s="8">
        <f t="shared" si="20"/>
        <v>0</v>
      </c>
      <c r="AM23" s="16">
        <f t="shared" si="21"/>
        <v>0</v>
      </c>
      <c r="AN23" s="11">
        <v>5</v>
      </c>
      <c r="AO23" s="11">
        <v>1</v>
      </c>
      <c r="AP23" s="11">
        <v>2</v>
      </c>
      <c r="AQ23" s="11">
        <v>3</v>
      </c>
      <c r="AR23" s="11">
        <v>3</v>
      </c>
      <c r="AS23" s="11">
        <v>0</v>
      </c>
      <c r="AT23" s="11"/>
      <c r="AU23" s="11"/>
      <c r="AV23" s="11"/>
      <c r="AW23" s="11"/>
      <c r="AX23" s="38"/>
      <c r="AY23" s="38"/>
      <c r="AZ23" s="46">
        <v>44</v>
      </c>
      <c r="BA23" s="6">
        <f t="shared" si="22"/>
        <v>14</v>
      </c>
      <c r="BB23" s="13">
        <f t="shared" si="23"/>
        <v>31.818181818181817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/>
      <c r="BJ23" s="11"/>
      <c r="BK23" s="11"/>
      <c r="BL23" s="11"/>
      <c r="BM23" s="11"/>
      <c r="BN23" s="11"/>
      <c r="BO23" s="27">
        <v>2.7579999999999991</v>
      </c>
      <c r="BP23" s="8">
        <f t="shared" si="24"/>
        <v>0</v>
      </c>
      <c r="BQ23" s="55">
        <f t="shared" si="25"/>
        <v>0</v>
      </c>
      <c r="BR23" s="38">
        <v>8</v>
      </c>
      <c r="BS23" s="38">
        <v>3</v>
      </c>
      <c r="BT23" s="38">
        <v>5</v>
      </c>
      <c r="BU23" s="38">
        <v>1</v>
      </c>
      <c r="BV23" s="38">
        <v>0</v>
      </c>
      <c r="BW23" s="38">
        <v>0</v>
      </c>
      <c r="BX23" s="38"/>
      <c r="BY23" s="38"/>
      <c r="BZ23" s="38"/>
      <c r="CA23" s="38"/>
      <c r="CB23" s="38"/>
      <c r="CC23" s="38"/>
      <c r="CD23" s="26"/>
      <c r="CE23" s="74">
        <f t="shared" si="26"/>
        <v>17</v>
      </c>
      <c r="CF23" s="13">
        <f t="shared" si="27"/>
        <v>0</v>
      </c>
      <c r="CG23" s="11">
        <v>1</v>
      </c>
      <c r="CH23" s="11">
        <v>0</v>
      </c>
      <c r="CI23" s="11">
        <v>1</v>
      </c>
      <c r="CJ23" s="11">
        <v>1</v>
      </c>
      <c r="CK23" s="11">
        <v>0</v>
      </c>
      <c r="CL23" s="11">
        <v>0</v>
      </c>
      <c r="CM23" s="11"/>
      <c r="CN23" s="11"/>
      <c r="CO23" s="11"/>
      <c r="CP23" s="11"/>
      <c r="CQ23" s="38"/>
      <c r="CR23" s="38"/>
      <c r="CS23" s="26">
        <v>26.904</v>
      </c>
      <c r="CT23" s="6">
        <f t="shared" si="28"/>
        <v>3</v>
      </c>
      <c r="CU23" s="13">
        <f t="shared" si="29"/>
        <v>11.150758251561106</v>
      </c>
    </row>
    <row r="24" spans="1:99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11">
        <v>1</v>
      </c>
      <c r="K24" s="11">
        <v>0</v>
      </c>
      <c r="L24" s="11">
        <v>2</v>
      </c>
      <c r="M24" s="11">
        <v>1</v>
      </c>
      <c r="N24" s="11">
        <v>0</v>
      </c>
      <c r="O24" s="11">
        <v>1</v>
      </c>
      <c r="P24" s="11"/>
      <c r="Q24" s="11"/>
      <c r="R24" s="11"/>
      <c r="S24" s="11"/>
      <c r="T24" s="38"/>
      <c r="U24" s="38"/>
      <c r="V24" s="33">
        <v>34.745999999999995</v>
      </c>
      <c r="W24" s="6">
        <f t="shared" si="18"/>
        <v>5</v>
      </c>
      <c r="X24" s="13">
        <f t="shared" si="19"/>
        <v>14.390145628273759</v>
      </c>
      <c r="Y24" s="11">
        <v>1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/>
      <c r="AF24" s="11"/>
      <c r="AG24" s="11"/>
      <c r="AH24" s="11"/>
      <c r="AI24" s="38"/>
      <c r="AJ24" s="38"/>
      <c r="AK24" s="28">
        <v>75</v>
      </c>
      <c r="AL24" s="8">
        <f t="shared" si="20"/>
        <v>1</v>
      </c>
      <c r="AM24" s="16">
        <f t="shared" si="21"/>
        <v>1.3333333333333335</v>
      </c>
      <c r="AN24" s="11">
        <v>16</v>
      </c>
      <c r="AO24" s="11">
        <v>7</v>
      </c>
      <c r="AP24" s="11">
        <v>2</v>
      </c>
      <c r="AQ24" s="11">
        <v>2</v>
      </c>
      <c r="AR24" s="11">
        <v>2</v>
      </c>
      <c r="AS24" s="11">
        <v>2</v>
      </c>
      <c r="AT24" s="11"/>
      <c r="AU24" s="11"/>
      <c r="AV24" s="11"/>
      <c r="AW24" s="11"/>
      <c r="AX24" s="38"/>
      <c r="AY24" s="38"/>
      <c r="AZ24" s="46">
        <v>89</v>
      </c>
      <c r="BA24" s="6">
        <f t="shared" si="22"/>
        <v>31</v>
      </c>
      <c r="BB24" s="13">
        <f t="shared" si="23"/>
        <v>34.831460674157306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/>
      <c r="BJ24" s="11"/>
      <c r="BK24" s="11"/>
      <c r="BL24" s="11"/>
      <c r="BM24" s="11"/>
      <c r="BN24" s="11"/>
      <c r="BO24" s="27">
        <v>5.5159999999999982</v>
      </c>
      <c r="BP24" s="8">
        <f t="shared" si="24"/>
        <v>0</v>
      </c>
      <c r="BQ24" s="55">
        <f t="shared" si="25"/>
        <v>0</v>
      </c>
      <c r="BR24" s="38">
        <v>20</v>
      </c>
      <c r="BS24" s="38">
        <v>10</v>
      </c>
      <c r="BT24" s="38">
        <v>3</v>
      </c>
      <c r="BU24" s="38">
        <v>1</v>
      </c>
      <c r="BV24" s="38">
        <v>6</v>
      </c>
      <c r="BW24" s="38">
        <v>2</v>
      </c>
      <c r="BX24" s="38"/>
      <c r="BY24" s="38"/>
      <c r="BZ24" s="38"/>
      <c r="CA24" s="38"/>
      <c r="CB24" s="38"/>
      <c r="CC24" s="38"/>
      <c r="CD24" s="26"/>
      <c r="CE24" s="74">
        <f t="shared" si="26"/>
        <v>42</v>
      </c>
      <c r="CF24" s="13">
        <f t="shared" si="27"/>
        <v>0</v>
      </c>
      <c r="CG24" s="11">
        <v>1</v>
      </c>
      <c r="CH24" s="11">
        <v>1</v>
      </c>
      <c r="CI24" s="11">
        <v>1</v>
      </c>
      <c r="CJ24" s="11">
        <v>1</v>
      </c>
      <c r="CK24" s="11">
        <v>0</v>
      </c>
      <c r="CL24" s="11">
        <v>0</v>
      </c>
      <c r="CM24" s="11"/>
      <c r="CN24" s="11"/>
      <c r="CO24" s="11"/>
      <c r="CP24" s="11"/>
      <c r="CQ24" s="38"/>
      <c r="CR24" s="38"/>
      <c r="CS24" s="26">
        <v>54.254000000000005</v>
      </c>
      <c r="CT24" s="6">
        <f t="shared" si="28"/>
        <v>4</v>
      </c>
      <c r="CU24" s="13">
        <f t="shared" si="29"/>
        <v>7.3727282780993093</v>
      </c>
    </row>
    <row r="25" spans="1:99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11">
        <v>1</v>
      </c>
      <c r="K25" s="11">
        <v>0</v>
      </c>
      <c r="L25" s="11">
        <v>1</v>
      </c>
      <c r="M25" s="11">
        <v>1</v>
      </c>
      <c r="N25" s="11">
        <v>1</v>
      </c>
      <c r="O25" s="11">
        <v>0</v>
      </c>
      <c r="P25" s="11"/>
      <c r="Q25" s="11"/>
      <c r="R25" s="11"/>
      <c r="S25" s="11"/>
      <c r="T25" s="38"/>
      <c r="U25" s="38"/>
      <c r="V25" s="33">
        <v>10.832000000000001</v>
      </c>
      <c r="W25" s="6">
        <f t="shared" si="18"/>
        <v>4</v>
      </c>
      <c r="X25" s="13">
        <f t="shared" si="19"/>
        <v>36.92762186115214</v>
      </c>
      <c r="Y25" s="11">
        <v>2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/>
      <c r="AF25" s="11"/>
      <c r="AG25" s="11"/>
      <c r="AH25" s="11"/>
      <c r="AI25" s="38"/>
      <c r="AJ25" s="38"/>
      <c r="AK25" s="28">
        <v>151</v>
      </c>
      <c r="AL25" s="8">
        <f t="shared" si="20"/>
        <v>2</v>
      </c>
      <c r="AM25" s="16">
        <f t="shared" si="21"/>
        <v>1.3245033112582782</v>
      </c>
      <c r="AN25" s="11">
        <v>4</v>
      </c>
      <c r="AO25" s="11">
        <v>2</v>
      </c>
      <c r="AP25" s="11">
        <v>0</v>
      </c>
      <c r="AQ25" s="11">
        <v>0</v>
      </c>
      <c r="AR25" s="11">
        <v>0</v>
      </c>
      <c r="AS25" s="11">
        <v>0</v>
      </c>
      <c r="AT25" s="11"/>
      <c r="AU25" s="11"/>
      <c r="AV25" s="11"/>
      <c r="AW25" s="11"/>
      <c r="AX25" s="38"/>
      <c r="AY25" s="38"/>
      <c r="AZ25" s="46">
        <v>28</v>
      </c>
      <c r="BA25" s="6">
        <f t="shared" si="22"/>
        <v>6</v>
      </c>
      <c r="BB25" s="13">
        <f t="shared" si="23"/>
        <v>21.428571428571427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/>
      <c r="BJ25" s="11"/>
      <c r="BK25" s="11"/>
      <c r="BL25" s="11"/>
      <c r="BM25" s="11"/>
      <c r="BN25" s="11"/>
      <c r="BO25" s="27">
        <v>1.7729999999999997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/>
      <c r="BY25" s="38"/>
      <c r="BZ25" s="38"/>
      <c r="CA25" s="38"/>
      <c r="CB25" s="38"/>
      <c r="CC25" s="38"/>
      <c r="CD25" s="26"/>
      <c r="CE25" s="74">
        <f t="shared" si="26"/>
        <v>0</v>
      </c>
      <c r="CF25" s="13">
        <f t="shared" si="27"/>
        <v>0</v>
      </c>
      <c r="CG25" s="11">
        <v>0</v>
      </c>
      <c r="CH25" s="11">
        <v>0</v>
      </c>
      <c r="CI25" s="11">
        <v>0</v>
      </c>
      <c r="CJ25" s="11">
        <v>0</v>
      </c>
      <c r="CK25" s="11">
        <v>1</v>
      </c>
      <c r="CL25" s="11">
        <v>0</v>
      </c>
      <c r="CM25" s="11"/>
      <c r="CN25" s="11"/>
      <c r="CO25" s="11"/>
      <c r="CP25" s="11"/>
      <c r="CQ25" s="38"/>
      <c r="CR25" s="38"/>
      <c r="CS25" s="26">
        <v>17.167999999999999</v>
      </c>
      <c r="CT25" s="6">
        <f t="shared" si="28"/>
        <v>1</v>
      </c>
      <c r="CU25" s="13">
        <f t="shared" si="29"/>
        <v>5.8247903075489287</v>
      </c>
    </row>
    <row r="26" spans="1:99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11">
        <v>0</v>
      </c>
      <c r="K26" s="11">
        <v>0</v>
      </c>
      <c r="L26" s="11">
        <v>0</v>
      </c>
      <c r="M26" s="11">
        <v>0</v>
      </c>
      <c r="N26" s="11">
        <v>1</v>
      </c>
      <c r="O26" s="11">
        <v>0</v>
      </c>
      <c r="P26" s="11"/>
      <c r="Q26" s="11"/>
      <c r="R26" s="11"/>
      <c r="S26" s="11"/>
      <c r="T26" s="38"/>
      <c r="U26" s="38"/>
      <c r="V26" s="33">
        <v>9.69</v>
      </c>
      <c r="W26" s="6">
        <f t="shared" si="18"/>
        <v>1</v>
      </c>
      <c r="X26" s="13">
        <f t="shared" si="19"/>
        <v>10.319917440660475</v>
      </c>
      <c r="Y26" s="11">
        <v>2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/>
      <c r="AF26" s="11"/>
      <c r="AG26" s="11"/>
      <c r="AH26" s="11"/>
      <c r="AI26" s="38"/>
      <c r="AJ26" s="38"/>
      <c r="AK26" s="28">
        <v>48</v>
      </c>
      <c r="AL26" s="8">
        <f t="shared" si="20"/>
        <v>2</v>
      </c>
      <c r="AM26" s="16">
        <f t="shared" si="21"/>
        <v>4.1666666666666661</v>
      </c>
      <c r="AN26" s="11">
        <v>2</v>
      </c>
      <c r="AO26" s="11">
        <v>2</v>
      </c>
      <c r="AP26" s="11">
        <v>0</v>
      </c>
      <c r="AQ26" s="11">
        <v>1</v>
      </c>
      <c r="AR26" s="11">
        <v>0</v>
      </c>
      <c r="AS26" s="11">
        <v>1</v>
      </c>
      <c r="AT26" s="11"/>
      <c r="AU26" s="11"/>
      <c r="AV26" s="11"/>
      <c r="AW26" s="11"/>
      <c r="AX26" s="38"/>
      <c r="AY26" s="38"/>
      <c r="AZ26" s="46">
        <v>25</v>
      </c>
      <c r="BA26" s="6">
        <f t="shared" si="22"/>
        <v>6</v>
      </c>
      <c r="BB26" s="13">
        <f t="shared" si="23"/>
        <v>24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/>
      <c r="BJ26" s="11"/>
      <c r="BK26" s="11"/>
      <c r="BL26" s="11"/>
      <c r="BM26" s="11"/>
      <c r="BN26" s="11"/>
      <c r="BO26" s="27">
        <v>1.5759999999999996</v>
      </c>
      <c r="BP26" s="8">
        <f t="shared" si="24"/>
        <v>0</v>
      </c>
      <c r="BQ26" s="55">
        <f t="shared" si="25"/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/>
      <c r="BY26" s="38"/>
      <c r="BZ26" s="38"/>
      <c r="CA26" s="38"/>
      <c r="CB26" s="71"/>
      <c r="CC26" s="71"/>
      <c r="CD26" s="26"/>
      <c r="CE26" s="74">
        <f>SUM(BR26:CC26)</f>
        <v>0</v>
      </c>
      <c r="CF26" s="13">
        <f t="shared" si="27"/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>
        <v>0</v>
      </c>
      <c r="CM26" s="11"/>
      <c r="CN26" s="11"/>
      <c r="CO26" s="11"/>
      <c r="CP26" s="11"/>
      <c r="CQ26" s="38"/>
      <c r="CR26" s="38"/>
      <c r="CS26" s="26">
        <v>15.309999999999999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11">
        <v>2</v>
      </c>
      <c r="K27" s="11">
        <v>0</v>
      </c>
      <c r="L27" s="11">
        <v>1</v>
      </c>
      <c r="M27" s="11">
        <v>1</v>
      </c>
      <c r="N27" s="11">
        <v>1</v>
      </c>
      <c r="O27" s="11">
        <v>0</v>
      </c>
      <c r="P27" s="11"/>
      <c r="Q27" s="11"/>
      <c r="R27" s="11"/>
      <c r="S27" s="11"/>
      <c r="T27" s="38"/>
      <c r="U27" s="38"/>
      <c r="V27" s="33">
        <v>14</v>
      </c>
      <c r="W27" s="6">
        <f t="shared" si="18"/>
        <v>5</v>
      </c>
      <c r="X27" s="13">
        <f t="shared" si="19"/>
        <v>35.714285714285715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/>
      <c r="AF27" s="11"/>
      <c r="AG27" s="11"/>
      <c r="AH27" s="11"/>
      <c r="AI27" s="38"/>
      <c r="AJ27" s="38"/>
      <c r="AK27" s="28" t="s">
        <v>646</v>
      </c>
      <c r="AL27" s="8">
        <f t="shared" si="20"/>
        <v>0</v>
      </c>
      <c r="AM27" s="16">
        <f t="shared" si="21"/>
        <v>0</v>
      </c>
      <c r="AN27" s="11">
        <v>4</v>
      </c>
      <c r="AO27" s="11">
        <v>1</v>
      </c>
      <c r="AP27" s="11">
        <v>0</v>
      </c>
      <c r="AQ27" s="11">
        <v>1</v>
      </c>
      <c r="AR27" s="11">
        <v>1</v>
      </c>
      <c r="AS27" s="11">
        <v>0</v>
      </c>
      <c r="AT27" s="11"/>
      <c r="AU27" s="11"/>
      <c r="AV27" s="11"/>
      <c r="AW27" s="11"/>
      <c r="AX27" s="38"/>
      <c r="AY27" s="38"/>
      <c r="AZ27" s="46">
        <v>14</v>
      </c>
      <c r="BA27" s="6">
        <f t="shared" si="22"/>
        <v>7</v>
      </c>
      <c r="BB27" s="13">
        <f t="shared" si="23"/>
        <v>50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/>
      <c r="BJ27" s="11"/>
      <c r="BK27" s="11"/>
      <c r="BL27" s="11"/>
      <c r="BM27" s="11"/>
      <c r="BN27" s="11"/>
      <c r="BO27" s="27">
        <v>1.3789999999999996</v>
      </c>
      <c r="BP27" s="8">
        <f t="shared" si="24"/>
        <v>0</v>
      </c>
      <c r="BQ27" s="55">
        <f t="shared" si="25"/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>
        <v>0</v>
      </c>
      <c r="BX27" s="38"/>
      <c r="BY27" s="38"/>
      <c r="BZ27" s="38"/>
      <c r="CA27" s="38"/>
      <c r="CB27" s="71"/>
      <c r="CC27" s="71"/>
      <c r="CD27" s="26"/>
      <c r="CE27" s="74">
        <f>SUM(BR27:CC27)</f>
        <v>0</v>
      </c>
      <c r="CF27" s="13">
        <f t="shared" si="27"/>
        <v>0</v>
      </c>
      <c r="CG27" s="11">
        <v>0</v>
      </c>
      <c r="CH27" s="11">
        <v>0</v>
      </c>
      <c r="CI27" s="11">
        <v>0</v>
      </c>
      <c r="CJ27" s="11">
        <v>0</v>
      </c>
      <c r="CK27" s="11">
        <v>0</v>
      </c>
      <c r="CL27" s="11">
        <v>0</v>
      </c>
      <c r="CM27" s="11"/>
      <c r="CN27" s="11"/>
      <c r="CO27" s="11"/>
      <c r="CP27" s="11"/>
      <c r="CQ27" s="38"/>
      <c r="CR27" s="38"/>
      <c r="CS27" s="26">
        <v>14</v>
      </c>
      <c r="CT27" s="6">
        <f t="shared" si="28"/>
        <v>0</v>
      </c>
      <c r="CU27" s="13">
        <f t="shared" si="29"/>
        <v>0</v>
      </c>
    </row>
    <row r="28" spans="1:99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11">
        <v>1</v>
      </c>
      <c r="K28" s="11">
        <v>3</v>
      </c>
      <c r="L28" s="11">
        <v>1</v>
      </c>
      <c r="M28" s="11">
        <v>5</v>
      </c>
      <c r="N28" s="11">
        <v>0</v>
      </c>
      <c r="O28" s="11">
        <v>0</v>
      </c>
      <c r="P28" s="11"/>
      <c r="Q28" s="11"/>
      <c r="R28" s="11"/>
      <c r="S28" s="11"/>
      <c r="T28" s="38"/>
      <c r="U28" s="38"/>
      <c r="V28" s="33">
        <v>19.933999999999997</v>
      </c>
      <c r="W28" s="6">
        <f t="shared" si="18"/>
        <v>10</v>
      </c>
      <c r="X28" s="13">
        <f t="shared" si="19"/>
        <v>50.16554630279925</v>
      </c>
      <c r="Y28" s="11">
        <v>0</v>
      </c>
      <c r="Z28" s="11">
        <v>1</v>
      </c>
      <c r="AA28" s="11">
        <v>0</v>
      </c>
      <c r="AB28" s="11">
        <v>0</v>
      </c>
      <c r="AC28" s="11">
        <v>0</v>
      </c>
      <c r="AD28" s="11">
        <v>0</v>
      </c>
      <c r="AE28" s="11"/>
      <c r="AF28" s="11"/>
      <c r="AG28" s="11"/>
      <c r="AH28" s="11"/>
      <c r="AI28" s="38"/>
      <c r="AJ28" s="38"/>
      <c r="AK28" s="28" t="s">
        <v>646</v>
      </c>
      <c r="AL28" s="8">
        <f t="shared" si="20"/>
        <v>1</v>
      </c>
      <c r="AM28" s="16">
        <f t="shared" si="21"/>
        <v>0</v>
      </c>
      <c r="AN28" s="11">
        <v>4</v>
      </c>
      <c r="AO28" s="11">
        <v>3</v>
      </c>
      <c r="AP28" s="11">
        <v>1</v>
      </c>
      <c r="AQ28" s="11">
        <v>1</v>
      </c>
      <c r="AR28" s="11">
        <v>0</v>
      </c>
      <c r="AS28" s="11">
        <v>2</v>
      </c>
      <c r="AT28" s="11"/>
      <c r="AU28" s="11"/>
      <c r="AV28" s="11"/>
      <c r="AW28" s="11"/>
      <c r="AX28" s="38"/>
      <c r="AY28" s="38"/>
      <c r="AZ28" s="46">
        <v>51</v>
      </c>
      <c r="BA28" s="6">
        <f t="shared" si="22"/>
        <v>11</v>
      </c>
      <c r="BB28" s="13">
        <f t="shared" si="23"/>
        <v>21.568627450980394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/>
      <c r="BJ28" s="11"/>
      <c r="BK28" s="11"/>
      <c r="BL28" s="11"/>
      <c r="BM28" s="11"/>
      <c r="BN28" s="11"/>
      <c r="BO28" s="27">
        <v>3.1519999999999992</v>
      </c>
      <c r="BP28" s="8">
        <f t="shared" si="24"/>
        <v>0</v>
      </c>
      <c r="BQ28" s="55">
        <f t="shared" si="25"/>
        <v>0</v>
      </c>
      <c r="BR28" s="38">
        <v>0</v>
      </c>
      <c r="BS28" s="38">
        <v>1</v>
      </c>
      <c r="BT28" s="38">
        <v>1</v>
      </c>
      <c r="BU28" s="38">
        <v>1</v>
      </c>
      <c r="BV28" s="38">
        <v>0</v>
      </c>
      <c r="BW28" s="38">
        <v>1</v>
      </c>
      <c r="BX28" s="38"/>
      <c r="BY28" s="38"/>
      <c r="BZ28" s="38"/>
      <c r="CA28" s="38"/>
      <c r="CB28" s="38"/>
      <c r="CC28" s="38"/>
      <c r="CD28" s="26"/>
      <c r="CE28" s="74">
        <f t="shared" si="26"/>
        <v>4</v>
      </c>
      <c r="CF28" s="13">
        <f t="shared" si="27"/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1</v>
      </c>
      <c r="CM28" s="11"/>
      <c r="CN28" s="11"/>
      <c r="CO28" s="11"/>
      <c r="CP28" s="11"/>
      <c r="CQ28" s="38"/>
      <c r="CR28" s="38"/>
      <c r="CS28" s="26">
        <v>28.218</v>
      </c>
      <c r="CT28" s="6">
        <f t="shared" si="28"/>
        <v>1</v>
      </c>
      <c r="CU28" s="13">
        <f t="shared" si="29"/>
        <v>3.5438372669926999</v>
      </c>
    </row>
    <row r="29" spans="1:99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11">
        <v>0</v>
      </c>
      <c r="K29" s="11">
        <v>1</v>
      </c>
      <c r="L29" s="11">
        <v>1</v>
      </c>
      <c r="M29" s="11">
        <v>0</v>
      </c>
      <c r="N29" s="11">
        <v>1</v>
      </c>
      <c r="O29" s="11">
        <v>0</v>
      </c>
      <c r="P29" s="11"/>
      <c r="Q29" s="11"/>
      <c r="R29" s="11"/>
      <c r="S29" s="11"/>
      <c r="T29" s="38"/>
      <c r="U29" s="38"/>
      <c r="V29" s="33">
        <v>17.649999999999999</v>
      </c>
      <c r="W29" s="6">
        <f t="shared" si="18"/>
        <v>3</v>
      </c>
      <c r="X29" s="13">
        <f t="shared" si="19"/>
        <v>16.997167138810198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/>
      <c r="AF29" s="11"/>
      <c r="AG29" s="11"/>
      <c r="AH29" s="11"/>
      <c r="AI29" s="38"/>
      <c r="AJ29" s="38"/>
      <c r="AK29" s="28" t="s">
        <v>646</v>
      </c>
      <c r="AL29" s="8">
        <f t="shared" si="20"/>
        <v>0</v>
      </c>
      <c r="AM29" s="16">
        <f t="shared" si="21"/>
        <v>0</v>
      </c>
      <c r="AN29" s="11">
        <v>1</v>
      </c>
      <c r="AO29" s="11">
        <v>2</v>
      </c>
      <c r="AP29" s="11">
        <v>1</v>
      </c>
      <c r="AQ29" s="11">
        <v>0</v>
      </c>
      <c r="AR29" s="11">
        <v>0</v>
      </c>
      <c r="AS29" s="11">
        <v>0</v>
      </c>
      <c r="AT29" s="11"/>
      <c r="AU29" s="11"/>
      <c r="AV29" s="11"/>
      <c r="AW29" s="11"/>
      <c r="AX29" s="38"/>
      <c r="AY29" s="38"/>
      <c r="AZ29" s="46">
        <v>45</v>
      </c>
      <c r="BA29" s="6">
        <f t="shared" si="22"/>
        <v>4</v>
      </c>
      <c r="BB29" s="13">
        <f t="shared" si="23"/>
        <v>8.8888888888888893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/>
      <c r="BJ29" s="11"/>
      <c r="BK29" s="11"/>
      <c r="BL29" s="11"/>
      <c r="BM29" s="11"/>
      <c r="BN29" s="11"/>
      <c r="BO29" s="27">
        <v>2.7579999999999991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/>
      <c r="BY29" s="38"/>
      <c r="BZ29" s="38"/>
      <c r="CA29" s="38"/>
      <c r="CB29" s="38"/>
      <c r="CC29" s="38"/>
      <c r="CD29" s="26"/>
      <c r="CE29" s="74">
        <f t="shared" si="26"/>
        <v>0</v>
      </c>
      <c r="CF29" s="13">
        <f t="shared" si="27"/>
        <v>0</v>
      </c>
      <c r="CG29" s="11">
        <v>0</v>
      </c>
      <c r="CH29" s="11">
        <v>0</v>
      </c>
      <c r="CI29" s="11">
        <v>0</v>
      </c>
      <c r="CJ29" s="11">
        <v>0</v>
      </c>
      <c r="CK29" s="11">
        <v>0</v>
      </c>
      <c r="CL29" s="11">
        <v>0</v>
      </c>
      <c r="CM29" s="11"/>
      <c r="CN29" s="11"/>
      <c r="CO29" s="11"/>
      <c r="CP29" s="11"/>
      <c r="CQ29" s="38"/>
      <c r="CR29" s="38"/>
      <c r="CS29" s="26">
        <v>23.108000000000001</v>
      </c>
      <c r="CT29" s="6">
        <f t="shared" si="28"/>
        <v>0</v>
      </c>
      <c r="CU29" s="13">
        <f t="shared" si="29"/>
        <v>0</v>
      </c>
    </row>
    <row r="30" spans="1:99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11">
        <v>12</v>
      </c>
      <c r="K30" s="11">
        <v>6</v>
      </c>
      <c r="L30" s="11">
        <v>7</v>
      </c>
      <c r="M30" s="11">
        <v>4</v>
      </c>
      <c r="N30" s="11">
        <v>5</v>
      </c>
      <c r="O30" s="11">
        <v>1</v>
      </c>
      <c r="P30" s="11"/>
      <c r="Q30" s="11"/>
      <c r="R30" s="11"/>
      <c r="S30" s="11"/>
      <c r="T30" s="38"/>
      <c r="U30" s="38"/>
      <c r="V30" s="33">
        <v>50.699999999999996</v>
      </c>
      <c r="W30" s="6">
        <f t="shared" si="18"/>
        <v>35</v>
      </c>
      <c r="X30" s="13">
        <f t="shared" si="19"/>
        <v>69.033530571992117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/>
      <c r="AF30" s="11"/>
      <c r="AG30" s="11"/>
      <c r="AH30" s="11"/>
      <c r="AI30" s="38"/>
      <c r="AJ30" s="38"/>
      <c r="AK30" s="28" t="s">
        <v>646</v>
      </c>
      <c r="AL30" s="8">
        <f t="shared" si="20"/>
        <v>0</v>
      </c>
      <c r="AM30" s="16">
        <f t="shared" si="21"/>
        <v>0</v>
      </c>
      <c r="AN30" s="11">
        <v>27</v>
      </c>
      <c r="AO30" s="11">
        <v>11</v>
      </c>
      <c r="AP30" s="11">
        <v>11</v>
      </c>
      <c r="AQ30" s="11">
        <v>6</v>
      </c>
      <c r="AR30" s="11">
        <v>1</v>
      </c>
      <c r="AS30" s="11">
        <v>1</v>
      </c>
      <c r="AT30" s="11"/>
      <c r="AU30" s="11"/>
      <c r="AV30" s="11"/>
      <c r="AW30" s="11"/>
      <c r="AX30" s="38"/>
      <c r="AY30" s="38"/>
      <c r="AZ30" s="46">
        <v>130</v>
      </c>
      <c r="BA30" s="6">
        <f t="shared" si="22"/>
        <v>57</v>
      </c>
      <c r="BB30" s="13">
        <f t="shared" si="23"/>
        <v>43.846153846153847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/>
      <c r="BJ30" s="11"/>
      <c r="BK30" s="11"/>
      <c r="BL30" s="11"/>
      <c r="BM30" s="11"/>
      <c r="BN30" s="11"/>
      <c r="BO30" s="27">
        <v>8.0769999999999982</v>
      </c>
      <c r="BP30" s="8">
        <f t="shared" si="24"/>
        <v>0</v>
      </c>
      <c r="BQ30" s="55">
        <f t="shared" si="25"/>
        <v>0</v>
      </c>
      <c r="BR30" s="38">
        <v>18</v>
      </c>
      <c r="BS30" s="38">
        <v>5</v>
      </c>
      <c r="BT30" s="38">
        <v>8</v>
      </c>
      <c r="BU30" s="38">
        <v>1</v>
      </c>
      <c r="BV30" s="38">
        <v>4</v>
      </c>
      <c r="BW30" s="38">
        <v>0</v>
      </c>
      <c r="BX30" s="38"/>
      <c r="BY30" s="38"/>
      <c r="BZ30" s="38"/>
      <c r="CA30" s="38"/>
      <c r="CB30" s="38"/>
      <c r="CC30" s="38"/>
      <c r="CD30" s="26"/>
      <c r="CE30" s="74">
        <f t="shared" si="26"/>
        <v>36</v>
      </c>
      <c r="CF30" s="13">
        <f t="shared" si="27"/>
        <v>0</v>
      </c>
      <c r="CG30" s="11">
        <v>1</v>
      </c>
      <c r="CH30" s="11">
        <v>1</v>
      </c>
      <c r="CI30" s="11">
        <v>1</v>
      </c>
      <c r="CJ30" s="11">
        <v>1</v>
      </c>
      <c r="CK30" s="11">
        <v>1</v>
      </c>
      <c r="CL30" s="11">
        <v>1</v>
      </c>
      <c r="CM30" s="11"/>
      <c r="CN30" s="11"/>
      <c r="CO30" s="11"/>
      <c r="CP30" s="11"/>
      <c r="CQ30" s="38"/>
      <c r="CR30" s="38"/>
      <c r="CS30" s="26">
        <v>71.968999999999994</v>
      </c>
      <c r="CT30" s="6">
        <f t="shared" si="28"/>
        <v>6</v>
      </c>
      <c r="CU30" s="13">
        <f t="shared" si="29"/>
        <v>8.3369228417790993</v>
      </c>
    </row>
    <row r="31" spans="1:99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11">
        <v>15</v>
      </c>
      <c r="K31" s="11">
        <v>13</v>
      </c>
      <c r="L31" s="11">
        <v>14</v>
      </c>
      <c r="M31" s="11">
        <v>15</v>
      </c>
      <c r="N31" s="11">
        <v>10</v>
      </c>
      <c r="O31" s="11">
        <v>6</v>
      </c>
      <c r="P31" s="11"/>
      <c r="Q31" s="11"/>
      <c r="R31" s="11"/>
      <c r="S31" s="11"/>
      <c r="T31" s="38"/>
      <c r="U31" s="38"/>
      <c r="V31" s="33">
        <v>352.94200000000001</v>
      </c>
      <c r="W31" s="6">
        <f t="shared" si="18"/>
        <v>73</v>
      </c>
      <c r="X31" s="13">
        <f t="shared" si="19"/>
        <v>20.683285072334829</v>
      </c>
      <c r="Y31" s="11">
        <v>31</v>
      </c>
      <c r="Z31" s="11">
        <v>7</v>
      </c>
      <c r="AA31" s="11">
        <v>6</v>
      </c>
      <c r="AB31" s="11">
        <v>0</v>
      </c>
      <c r="AC31" s="11">
        <v>0</v>
      </c>
      <c r="AD31" s="11">
        <v>0</v>
      </c>
      <c r="AE31" s="11"/>
      <c r="AF31" s="11"/>
      <c r="AG31" s="11"/>
      <c r="AH31" s="11"/>
      <c r="AI31" s="38"/>
      <c r="AJ31" s="38"/>
      <c r="AK31" s="28" t="s">
        <v>646</v>
      </c>
      <c r="AL31" s="8">
        <f t="shared" si="20"/>
        <v>44</v>
      </c>
      <c r="AM31" s="16">
        <f t="shared" si="21"/>
        <v>0</v>
      </c>
      <c r="AN31" s="11">
        <v>80</v>
      </c>
      <c r="AO31" s="11">
        <v>21</v>
      </c>
      <c r="AP31" s="11">
        <v>8</v>
      </c>
      <c r="AQ31" s="11">
        <v>8</v>
      </c>
      <c r="AR31" s="11">
        <v>9</v>
      </c>
      <c r="AS31" s="11">
        <v>3</v>
      </c>
      <c r="AT31" s="11"/>
      <c r="AU31" s="11"/>
      <c r="AV31" s="11"/>
      <c r="AW31" s="11"/>
      <c r="AX31" s="38"/>
      <c r="AY31" s="38"/>
      <c r="AZ31" s="46">
        <v>904</v>
      </c>
      <c r="BA31" s="6">
        <f t="shared" si="22"/>
        <v>129</v>
      </c>
      <c r="BB31" s="13">
        <f t="shared" si="23"/>
        <v>14.269911504424778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/>
      <c r="BJ31" s="11"/>
      <c r="BK31" s="11"/>
      <c r="BL31" s="11"/>
      <c r="BM31" s="11"/>
      <c r="BN31" s="11"/>
      <c r="BO31" s="27">
        <v>56.144999999999982</v>
      </c>
      <c r="BP31" s="8">
        <f t="shared" si="24"/>
        <v>0</v>
      </c>
      <c r="BQ31" s="55">
        <f t="shared" si="25"/>
        <v>0</v>
      </c>
      <c r="BR31" s="38">
        <v>29</v>
      </c>
      <c r="BS31" s="38">
        <v>9</v>
      </c>
      <c r="BT31" s="38">
        <v>7</v>
      </c>
      <c r="BU31" s="38">
        <v>5</v>
      </c>
      <c r="BV31" s="38">
        <v>12</v>
      </c>
      <c r="BW31" s="38">
        <v>10</v>
      </c>
      <c r="BX31" s="38"/>
      <c r="BY31" s="38"/>
      <c r="BZ31" s="38"/>
      <c r="CA31" s="38"/>
      <c r="CB31" s="38"/>
      <c r="CC31" s="38"/>
      <c r="CD31" s="26"/>
      <c r="CE31" s="74">
        <f t="shared" si="26"/>
        <v>72</v>
      </c>
      <c r="CF31" s="13">
        <f t="shared" si="27"/>
        <v>0</v>
      </c>
      <c r="CG31" s="11">
        <v>1</v>
      </c>
      <c r="CH31" s="11">
        <v>1</v>
      </c>
      <c r="CI31" s="11">
        <v>1</v>
      </c>
      <c r="CJ31" s="11">
        <v>1</v>
      </c>
      <c r="CK31" s="11">
        <v>0</v>
      </c>
      <c r="CL31" s="11">
        <v>2</v>
      </c>
      <c r="CM31" s="11"/>
      <c r="CN31" s="11"/>
      <c r="CO31" s="11"/>
      <c r="CP31" s="11"/>
      <c r="CQ31" s="38"/>
      <c r="CR31" s="38"/>
      <c r="CS31" s="26">
        <v>551.05799999999999</v>
      </c>
      <c r="CT31" s="6">
        <f t="shared" si="28"/>
        <v>6</v>
      </c>
      <c r="CU31" s="13">
        <f t="shared" si="29"/>
        <v>1.0888146075367748</v>
      </c>
    </row>
    <row r="32" spans="1:99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11">
        <v>5</v>
      </c>
      <c r="K32" s="11">
        <v>4</v>
      </c>
      <c r="L32" s="11">
        <v>11</v>
      </c>
      <c r="M32" s="11">
        <v>8</v>
      </c>
      <c r="N32" s="11">
        <v>3</v>
      </c>
      <c r="O32" s="11">
        <v>6</v>
      </c>
      <c r="P32" s="11"/>
      <c r="Q32" s="11"/>
      <c r="R32" s="11"/>
      <c r="S32" s="11"/>
      <c r="T32" s="38"/>
      <c r="U32" s="38"/>
      <c r="V32" s="33">
        <v>93.406000000000006</v>
      </c>
      <c r="W32" s="6">
        <f t="shared" si="18"/>
        <v>37</v>
      </c>
      <c r="X32" s="13">
        <f t="shared" si="19"/>
        <v>39.612016358692159</v>
      </c>
      <c r="Y32" s="11">
        <v>3</v>
      </c>
      <c r="Z32" s="11">
        <v>1</v>
      </c>
      <c r="AA32" s="11">
        <v>0</v>
      </c>
      <c r="AB32" s="11">
        <v>0</v>
      </c>
      <c r="AC32" s="11">
        <v>0</v>
      </c>
      <c r="AD32" s="11">
        <v>0</v>
      </c>
      <c r="AE32" s="11"/>
      <c r="AF32" s="11"/>
      <c r="AG32" s="11"/>
      <c r="AH32" s="11"/>
      <c r="AI32" s="38"/>
      <c r="AJ32" s="38"/>
      <c r="AK32" s="28" t="s">
        <v>646</v>
      </c>
      <c r="AL32" s="8">
        <f t="shared" si="20"/>
        <v>4</v>
      </c>
      <c r="AM32" s="16">
        <f t="shared" si="21"/>
        <v>0</v>
      </c>
      <c r="AN32" s="11">
        <v>15</v>
      </c>
      <c r="AO32" s="11">
        <v>10</v>
      </c>
      <c r="AP32" s="11">
        <v>8</v>
      </c>
      <c r="AQ32" s="11">
        <v>3</v>
      </c>
      <c r="AR32" s="11">
        <v>6</v>
      </c>
      <c r="AS32" s="11">
        <v>3</v>
      </c>
      <c r="AT32" s="11"/>
      <c r="AU32" s="11"/>
      <c r="AV32" s="11"/>
      <c r="AW32" s="11"/>
      <c r="AX32" s="38"/>
      <c r="AY32" s="38"/>
      <c r="AZ32" s="46">
        <v>239</v>
      </c>
      <c r="BA32" s="6">
        <f t="shared" si="22"/>
        <v>45</v>
      </c>
      <c r="BB32" s="13">
        <f t="shared" si="23"/>
        <v>18.828451882845187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/>
      <c r="BJ32" s="11"/>
      <c r="BK32" s="11"/>
      <c r="BL32" s="11"/>
      <c r="BM32" s="11"/>
      <c r="BN32" s="11"/>
      <c r="BO32" s="27">
        <v>14.774999999999999</v>
      </c>
      <c r="BP32" s="8">
        <f t="shared" si="24"/>
        <v>0</v>
      </c>
      <c r="BQ32" s="55">
        <f t="shared" si="25"/>
        <v>0</v>
      </c>
      <c r="BR32" s="38">
        <v>58</v>
      </c>
      <c r="BS32" s="38">
        <v>15</v>
      </c>
      <c r="BT32" s="38">
        <v>21</v>
      </c>
      <c r="BU32" s="38">
        <v>18</v>
      </c>
      <c r="BV32" s="38">
        <v>20</v>
      </c>
      <c r="BW32" s="38">
        <v>13</v>
      </c>
      <c r="BX32" s="38"/>
      <c r="BY32" s="38"/>
      <c r="BZ32" s="38"/>
      <c r="CA32" s="38"/>
      <c r="CB32" s="38"/>
      <c r="CC32" s="38"/>
      <c r="CD32" s="26"/>
      <c r="CE32" s="74">
        <f t="shared" si="26"/>
        <v>145</v>
      </c>
      <c r="CF32" s="13">
        <f t="shared" si="27"/>
        <v>0</v>
      </c>
      <c r="CG32" s="11">
        <v>2</v>
      </c>
      <c r="CH32" s="11">
        <v>0</v>
      </c>
      <c r="CI32" s="11">
        <v>0</v>
      </c>
      <c r="CJ32" s="11">
        <v>3</v>
      </c>
      <c r="CK32" s="11">
        <v>2</v>
      </c>
      <c r="CL32" s="11">
        <v>3</v>
      </c>
      <c r="CM32" s="11"/>
      <c r="CN32" s="11"/>
      <c r="CO32" s="11"/>
      <c r="CP32" s="11"/>
      <c r="CQ32" s="38"/>
      <c r="CR32" s="38"/>
      <c r="CS32" s="26">
        <v>145.59399999999999</v>
      </c>
      <c r="CT32" s="6">
        <f t="shared" si="28"/>
        <v>10</v>
      </c>
      <c r="CU32" s="13">
        <f t="shared" si="29"/>
        <v>6.8684149072077147</v>
      </c>
    </row>
    <row r="33" spans="1:99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11">
        <v>6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/>
      <c r="Q33" s="11"/>
      <c r="R33" s="11"/>
      <c r="S33" s="11"/>
      <c r="T33" s="38"/>
      <c r="U33" s="38"/>
      <c r="V33" s="33">
        <v>18.792000000000002</v>
      </c>
      <c r="W33" s="6">
        <f t="shared" si="18"/>
        <v>6</v>
      </c>
      <c r="X33" s="13">
        <f t="shared" si="19"/>
        <v>31.928480204342268</v>
      </c>
      <c r="Y33" s="11">
        <v>1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/>
      <c r="AF33" s="11"/>
      <c r="AG33" s="11"/>
      <c r="AH33" s="11"/>
      <c r="AI33" s="38"/>
      <c r="AJ33" s="38"/>
      <c r="AK33" s="28" t="s">
        <v>646</v>
      </c>
      <c r="AL33" s="8">
        <f t="shared" si="20"/>
        <v>1</v>
      </c>
      <c r="AM33" s="16">
        <f t="shared" si="21"/>
        <v>0</v>
      </c>
      <c r="AN33" s="11">
        <v>6</v>
      </c>
      <c r="AO33" s="11">
        <v>2</v>
      </c>
      <c r="AP33" s="11">
        <v>0</v>
      </c>
      <c r="AQ33" s="11">
        <v>0</v>
      </c>
      <c r="AR33" s="11">
        <v>2</v>
      </c>
      <c r="AS33" s="11">
        <v>0</v>
      </c>
      <c r="AT33" s="11"/>
      <c r="AU33" s="11"/>
      <c r="AV33" s="11"/>
      <c r="AW33" s="11"/>
      <c r="AX33" s="38"/>
      <c r="AY33" s="38"/>
      <c r="AZ33" s="46">
        <v>48</v>
      </c>
      <c r="BA33" s="6">
        <f t="shared" si="22"/>
        <v>10</v>
      </c>
      <c r="BB33" s="13">
        <f t="shared" si="23"/>
        <v>20.833333333333336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/>
      <c r="BJ33" s="11"/>
      <c r="BK33" s="11"/>
      <c r="BL33" s="11"/>
      <c r="BM33" s="11"/>
      <c r="BN33" s="11"/>
      <c r="BO33" s="27">
        <v>2.9550000000000001</v>
      </c>
      <c r="BP33" s="8">
        <f t="shared" si="24"/>
        <v>0</v>
      </c>
      <c r="BQ33" s="55">
        <f t="shared" si="25"/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1</v>
      </c>
      <c r="BW33" s="38">
        <v>0</v>
      </c>
      <c r="BX33" s="38"/>
      <c r="BY33" s="38"/>
      <c r="BZ33" s="38"/>
      <c r="CA33" s="38"/>
      <c r="CB33" s="38"/>
      <c r="CC33" s="38"/>
      <c r="CD33" s="26"/>
      <c r="CE33" s="74">
        <f t="shared" si="26"/>
        <v>1</v>
      </c>
      <c r="CF33" s="13">
        <f t="shared" si="27"/>
        <v>0</v>
      </c>
      <c r="CG33" s="11">
        <v>0</v>
      </c>
      <c r="CH33" s="11">
        <v>0</v>
      </c>
      <c r="CI33" s="11">
        <v>0</v>
      </c>
      <c r="CJ33" s="11">
        <v>0</v>
      </c>
      <c r="CK33" s="11">
        <v>0</v>
      </c>
      <c r="CL33" s="11">
        <v>0</v>
      </c>
      <c r="CM33" s="11"/>
      <c r="CN33" s="11"/>
      <c r="CO33" s="11"/>
      <c r="CP33" s="11"/>
      <c r="CQ33" s="38"/>
      <c r="CR33" s="38"/>
      <c r="CS33" s="26">
        <v>29.207999999999998</v>
      </c>
      <c r="CT33" s="6">
        <f t="shared" si="28"/>
        <v>0</v>
      </c>
      <c r="CU33" s="13">
        <f t="shared" si="29"/>
        <v>0</v>
      </c>
    </row>
    <row r="34" spans="1:99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11">
        <v>2</v>
      </c>
      <c r="K34" s="11">
        <v>4</v>
      </c>
      <c r="L34" s="11">
        <v>1</v>
      </c>
      <c r="M34" s="11">
        <v>1</v>
      </c>
      <c r="N34" s="11">
        <v>1</v>
      </c>
      <c r="O34" s="11">
        <v>1</v>
      </c>
      <c r="P34" s="11"/>
      <c r="Q34" s="11"/>
      <c r="R34" s="11"/>
      <c r="S34" s="11"/>
      <c r="T34" s="38"/>
      <c r="U34" s="38"/>
      <c r="V34" s="33">
        <v>22.771999999999998</v>
      </c>
      <c r="W34" s="6">
        <f t="shared" si="18"/>
        <v>10</v>
      </c>
      <c r="X34" s="13">
        <f t="shared" si="19"/>
        <v>43.913578078341828</v>
      </c>
      <c r="Y34" s="11">
        <v>5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/>
      <c r="AF34" s="11"/>
      <c r="AG34" s="11"/>
      <c r="AH34" s="11"/>
      <c r="AI34" s="38"/>
      <c r="AJ34" s="38"/>
      <c r="AK34" s="28" t="s">
        <v>646</v>
      </c>
      <c r="AL34" s="8">
        <f t="shared" si="20"/>
        <v>5</v>
      </c>
      <c r="AM34" s="16">
        <f t="shared" si="21"/>
        <v>0</v>
      </c>
      <c r="AN34" s="11">
        <v>12</v>
      </c>
      <c r="AO34" s="11">
        <v>5</v>
      </c>
      <c r="AP34" s="11">
        <v>7</v>
      </c>
      <c r="AQ34" s="11">
        <v>4</v>
      </c>
      <c r="AR34" s="11">
        <v>2</v>
      </c>
      <c r="AS34" s="11">
        <v>2</v>
      </c>
      <c r="AT34" s="11"/>
      <c r="AU34" s="11"/>
      <c r="AV34" s="11"/>
      <c r="AW34" s="11"/>
      <c r="AX34" s="38"/>
      <c r="AY34" s="38"/>
      <c r="AZ34" s="46">
        <v>58</v>
      </c>
      <c r="BA34" s="6">
        <f t="shared" si="22"/>
        <v>32</v>
      </c>
      <c r="BB34" s="13">
        <f t="shared" si="23"/>
        <v>55.172413793103445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/>
      <c r="BJ34" s="11"/>
      <c r="BK34" s="11"/>
      <c r="BL34" s="11"/>
      <c r="BM34" s="11"/>
      <c r="BN34" s="11"/>
      <c r="BO34" s="27">
        <v>3.5459999999999994</v>
      </c>
      <c r="BP34" s="8">
        <f t="shared" si="24"/>
        <v>0</v>
      </c>
      <c r="BQ34" s="55">
        <f t="shared" si="25"/>
        <v>0</v>
      </c>
      <c r="BR34" s="38">
        <v>6</v>
      </c>
      <c r="BS34" s="38">
        <v>0</v>
      </c>
      <c r="BT34" s="38">
        <v>2</v>
      </c>
      <c r="BU34" s="38">
        <v>1</v>
      </c>
      <c r="BV34" s="38">
        <v>4</v>
      </c>
      <c r="BW34" s="38">
        <v>4</v>
      </c>
      <c r="BX34" s="38"/>
      <c r="BY34" s="38"/>
      <c r="BZ34" s="38"/>
      <c r="CA34" s="38"/>
      <c r="CB34" s="38"/>
      <c r="CC34" s="38"/>
      <c r="CD34" s="26"/>
      <c r="CE34" s="74">
        <f t="shared" si="26"/>
        <v>17</v>
      </c>
      <c r="CF34" s="13">
        <f t="shared" si="27"/>
        <v>0</v>
      </c>
      <c r="CG34" s="11">
        <v>1</v>
      </c>
      <c r="CH34" s="11">
        <v>0</v>
      </c>
      <c r="CI34" s="11">
        <v>2</v>
      </c>
      <c r="CJ34" s="11">
        <v>1</v>
      </c>
      <c r="CK34" s="11">
        <v>0</v>
      </c>
      <c r="CL34" s="11">
        <v>2</v>
      </c>
      <c r="CM34" s="11"/>
      <c r="CN34" s="11"/>
      <c r="CO34" s="11"/>
      <c r="CP34" s="11"/>
      <c r="CQ34" s="38"/>
      <c r="CR34" s="38"/>
      <c r="CS34" s="26">
        <v>35.228000000000002</v>
      </c>
      <c r="CT34" s="6">
        <f t="shared" si="28"/>
        <v>6</v>
      </c>
      <c r="CU34" s="13">
        <f t="shared" si="29"/>
        <v>17.031906438060631</v>
      </c>
    </row>
    <row r="35" spans="1:99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11">
        <v>1</v>
      </c>
      <c r="K35" s="11">
        <v>1</v>
      </c>
      <c r="L35" s="11">
        <v>0</v>
      </c>
      <c r="M35" s="11">
        <v>0</v>
      </c>
      <c r="N35" s="11">
        <v>2</v>
      </c>
      <c r="O35" s="11">
        <v>0</v>
      </c>
      <c r="P35" s="11"/>
      <c r="Q35" s="11"/>
      <c r="R35" s="11"/>
      <c r="S35" s="11"/>
      <c r="T35" s="38"/>
      <c r="U35" s="38"/>
      <c r="V35" s="33">
        <v>17.649999999999999</v>
      </c>
      <c r="W35" s="6">
        <f t="shared" si="18"/>
        <v>4</v>
      </c>
      <c r="X35" s="13">
        <f t="shared" si="19"/>
        <v>22.6628895184136</v>
      </c>
      <c r="Y35" s="11">
        <v>0</v>
      </c>
      <c r="Z35" s="11">
        <v>0</v>
      </c>
      <c r="AA35" s="11">
        <v>1</v>
      </c>
      <c r="AB35" s="11">
        <v>0</v>
      </c>
      <c r="AC35" s="11">
        <v>0</v>
      </c>
      <c r="AD35" s="11">
        <v>0</v>
      </c>
      <c r="AE35" s="11"/>
      <c r="AF35" s="11"/>
      <c r="AG35" s="11"/>
      <c r="AH35" s="11"/>
      <c r="AI35" s="38"/>
      <c r="AJ35" s="38"/>
      <c r="AK35" s="28" t="s">
        <v>646</v>
      </c>
      <c r="AL35" s="8">
        <f t="shared" si="20"/>
        <v>1</v>
      </c>
      <c r="AM35" s="16">
        <f t="shared" si="21"/>
        <v>0</v>
      </c>
      <c r="AN35" s="11">
        <v>5</v>
      </c>
      <c r="AO35" s="11">
        <v>1</v>
      </c>
      <c r="AP35" s="11">
        <v>1</v>
      </c>
      <c r="AQ35" s="11">
        <v>1</v>
      </c>
      <c r="AR35" s="11">
        <v>1</v>
      </c>
      <c r="AS35" s="11">
        <v>0</v>
      </c>
      <c r="AT35" s="11"/>
      <c r="AU35" s="11"/>
      <c r="AV35" s="11"/>
      <c r="AW35" s="11"/>
      <c r="AX35" s="38"/>
      <c r="AY35" s="38"/>
      <c r="AZ35" s="46">
        <v>45</v>
      </c>
      <c r="BA35" s="6">
        <f t="shared" si="22"/>
        <v>9</v>
      </c>
      <c r="BB35" s="13">
        <f t="shared" si="23"/>
        <v>20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/>
      <c r="BJ35" s="11"/>
      <c r="BK35" s="11"/>
      <c r="BL35" s="11"/>
      <c r="BM35" s="11"/>
      <c r="BN35" s="11"/>
      <c r="BO35" s="27">
        <v>2.7579999999999991</v>
      </c>
      <c r="BP35" s="8">
        <f t="shared" si="24"/>
        <v>0</v>
      </c>
      <c r="BQ35" s="55">
        <f t="shared" si="25"/>
        <v>0</v>
      </c>
      <c r="BR35" s="38">
        <v>2</v>
      </c>
      <c r="BS35" s="38">
        <v>0</v>
      </c>
      <c r="BT35" s="38">
        <v>3</v>
      </c>
      <c r="BU35" s="38">
        <v>1</v>
      </c>
      <c r="BV35" s="38">
        <v>1</v>
      </c>
      <c r="BW35" s="38">
        <v>0</v>
      </c>
      <c r="BX35" s="38"/>
      <c r="BY35" s="38"/>
      <c r="BZ35" s="38"/>
      <c r="CA35" s="38"/>
      <c r="CB35" s="38"/>
      <c r="CC35" s="38"/>
      <c r="CD35" s="26"/>
      <c r="CE35" s="74">
        <f t="shared" si="26"/>
        <v>7</v>
      </c>
      <c r="CF35" s="13">
        <f t="shared" si="27"/>
        <v>0</v>
      </c>
      <c r="CG35" s="11">
        <v>0</v>
      </c>
      <c r="CH35" s="11">
        <v>0</v>
      </c>
      <c r="CI35" s="11">
        <v>0</v>
      </c>
      <c r="CJ35" s="11">
        <v>0</v>
      </c>
      <c r="CK35" s="11">
        <v>0</v>
      </c>
      <c r="CL35" s="11">
        <v>0</v>
      </c>
      <c r="CM35" s="11"/>
      <c r="CN35" s="11"/>
      <c r="CO35" s="11"/>
      <c r="CP35" s="11"/>
      <c r="CQ35" s="38"/>
      <c r="CR35" s="38"/>
      <c r="CS35" s="26">
        <v>27.35</v>
      </c>
      <c r="CT35" s="6">
        <f t="shared" si="28"/>
        <v>0</v>
      </c>
      <c r="CU35" s="13">
        <f t="shared" si="29"/>
        <v>0</v>
      </c>
    </row>
    <row r="36" spans="1:99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/>
      <c r="Q36" s="11"/>
      <c r="R36" s="11"/>
      <c r="S36" s="11"/>
      <c r="T36" s="38"/>
      <c r="U36" s="38"/>
      <c r="V36" s="33">
        <v>7.4059999999999997</v>
      </c>
      <c r="W36" s="6">
        <f t="shared" si="18"/>
        <v>0</v>
      </c>
      <c r="X36" s="13">
        <f t="shared" si="19"/>
        <v>0</v>
      </c>
      <c r="Y36" s="11">
        <v>0</v>
      </c>
      <c r="Z36" s="11">
        <v>0</v>
      </c>
      <c r="AA36" s="11">
        <v>0</v>
      </c>
      <c r="AB36" s="11">
        <v>1</v>
      </c>
      <c r="AC36" s="11">
        <v>0</v>
      </c>
      <c r="AD36" s="11">
        <v>0</v>
      </c>
      <c r="AE36" s="11"/>
      <c r="AF36" s="11"/>
      <c r="AG36" s="11"/>
      <c r="AH36" s="11"/>
      <c r="AI36" s="38"/>
      <c r="AJ36" s="38"/>
      <c r="AK36" s="28" t="s">
        <v>646</v>
      </c>
      <c r="AL36" s="8">
        <f t="shared" si="20"/>
        <v>1</v>
      </c>
      <c r="AM36" s="16">
        <f t="shared" si="21"/>
        <v>0</v>
      </c>
      <c r="AN36" s="11">
        <v>1</v>
      </c>
      <c r="AO36" s="11">
        <v>1</v>
      </c>
      <c r="AP36" s="11">
        <v>1</v>
      </c>
      <c r="AQ36" s="11">
        <v>0</v>
      </c>
      <c r="AR36" s="11">
        <v>1</v>
      </c>
      <c r="AS36" s="11">
        <v>0</v>
      </c>
      <c r="AT36" s="11"/>
      <c r="AU36" s="11"/>
      <c r="AV36" s="11"/>
      <c r="AW36" s="11"/>
      <c r="AX36" s="38"/>
      <c r="AY36" s="38"/>
      <c r="AZ36" s="46">
        <v>19</v>
      </c>
      <c r="BA36" s="6">
        <f t="shared" si="22"/>
        <v>4</v>
      </c>
      <c r="BB36" s="13">
        <f t="shared" si="23"/>
        <v>21.052631578947366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/>
      <c r="BJ36" s="11"/>
      <c r="BK36" s="11"/>
      <c r="BL36" s="11"/>
      <c r="BM36" s="11"/>
      <c r="BN36" s="11"/>
      <c r="BO36" s="27">
        <v>1.1819999999999995</v>
      </c>
      <c r="BP36" s="8">
        <f t="shared" si="24"/>
        <v>0</v>
      </c>
      <c r="BQ36" s="55">
        <f t="shared" si="25"/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v>0</v>
      </c>
      <c r="BX36" s="38"/>
      <c r="BY36" s="38"/>
      <c r="BZ36" s="38"/>
      <c r="CA36" s="38"/>
      <c r="CB36" s="38"/>
      <c r="CC36" s="38"/>
      <c r="CD36" s="26"/>
      <c r="CE36" s="74">
        <f t="shared" si="26"/>
        <v>0</v>
      </c>
      <c r="CF36" s="13">
        <f t="shared" si="27"/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/>
      <c r="CN36" s="11"/>
      <c r="CO36" s="11"/>
      <c r="CP36" s="11"/>
      <c r="CQ36" s="38"/>
      <c r="CR36" s="38"/>
      <c r="CS36" s="26">
        <v>11.594000000000001</v>
      </c>
      <c r="CT36" s="6">
        <f t="shared" si="28"/>
        <v>0</v>
      </c>
      <c r="CU36" s="13">
        <f t="shared" si="29"/>
        <v>0</v>
      </c>
    </row>
    <row r="37" spans="1:99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/>
      <c r="Q37" s="11"/>
      <c r="R37" s="11"/>
      <c r="S37" s="11"/>
      <c r="T37" s="38"/>
      <c r="U37" s="38"/>
      <c r="V37" s="33">
        <v>7.4059999999999997</v>
      </c>
      <c r="W37" s="6">
        <f t="shared" si="18"/>
        <v>0</v>
      </c>
      <c r="X37" s="13">
        <f t="shared" si="19"/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/>
      <c r="AF37" s="11"/>
      <c r="AG37" s="11"/>
      <c r="AH37" s="11"/>
      <c r="AI37" s="38"/>
      <c r="AJ37" s="38"/>
      <c r="AK37" s="28" t="s">
        <v>646</v>
      </c>
      <c r="AL37" s="8">
        <f t="shared" si="20"/>
        <v>0</v>
      </c>
      <c r="AM37" s="16">
        <f t="shared" si="21"/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/>
      <c r="AU37" s="11"/>
      <c r="AV37" s="11"/>
      <c r="AW37" s="11"/>
      <c r="AX37" s="38"/>
      <c r="AY37" s="38"/>
      <c r="AZ37" s="46">
        <v>19</v>
      </c>
      <c r="BA37" s="6">
        <f t="shared" si="22"/>
        <v>0</v>
      </c>
      <c r="BB37" s="13">
        <f t="shared" si="23"/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/>
      <c r="BJ37" s="11"/>
      <c r="BK37" s="11"/>
      <c r="BL37" s="11"/>
      <c r="BM37" s="11"/>
      <c r="BN37" s="11"/>
      <c r="BO37" s="27">
        <v>1.1819999999999995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>
        <v>0</v>
      </c>
      <c r="BX37" s="38"/>
      <c r="BY37" s="38"/>
      <c r="BZ37" s="38"/>
      <c r="CA37" s="38"/>
      <c r="CB37" s="38"/>
      <c r="CC37" s="38"/>
      <c r="CD37" s="26"/>
      <c r="CE37" s="74">
        <f t="shared" si="26"/>
        <v>0</v>
      </c>
      <c r="CF37" s="13">
        <f t="shared" si="27"/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v>0</v>
      </c>
      <c r="CM37" s="11"/>
      <c r="CN37" s="11"/>
      <c r="CO37" s="11"/>
      <c r="CP37" s="11"/>
      <c r="CQ37" s="38"/>
      <c r="CR37" s="38"/>
      <c r="CS37" s="26">
        <v>11.594000000000001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11">
        <v>0</v>
      </c>
      <c r="K38" s="11">
        <v>0</v>
      </c>
      <c r="L38" s="11">
        <v>2</v>
      </c>
      <c r="M38" s="11">
        <v>4</v>
      </c>
      <c r="N38" s="11">
        <v>0</v>
      </c>
      <c r="O38" s="11">
        <v>0</v>
      </c>
      <c r="P38" s="11"/>
      <c r="Q38" s="11"/>
      <c r="R38" s="11"/>
      <c r="S38" s="11"/>
      <c r="T38" s="38"/>
      <c r="U38" s="38"/>
      <c r="V38" s="33">
        <v>10.244</v>
      </c>
      <c r="W38" s="6">
        <f t="shared" si="18"/>
        <v>6</v>
      </c>
      <c r="X38" s="13">
        <f t="shared" si="19"/>
        <v>58.570870753611871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/>
      <c r="AF38" s="11"/>
      <c r="AG38" s="11"/>
      <c r="AH38" s="11"/>
      <c r="AI38" s="38"/>
      <c r="AJ38" s="38"/>
      <c r="AK38" s="28" t="s">
        <v>646</v>
      </c>
      <c r="AL38" s="8">
        <f t="shared" si="20"/>
        <v>0</v>
      </c>
      <c r="AM38" s="16">
        <f t="shared" si="21"/>
        <v>0</v>
      </c>
      <c r="AN38" s="11">
        <v>4</v>
      </c>
      <c r="AO38" s="11">
        <v>2</v>
      </c>
      <c r="AP38" s="11">
        <v>3</v>
      </c>
      <c r="AQ38" s="11">
        <v>0</v>
      </c>
      <c r="AR38" s="11">
        <v>0</v>
      </c>
      <c r="AS38" s="11">
        <v>2</v>
      </c>
      <c r="AT38" s="11"/>
      <c r="AU38" s="11"/>
      <c r="AV38" s="11"/>
      <c r="AW38" s="11"/>
      <c r="AX38" s="38"/>
      <c r="AY38" s="38"/>
      <c r="AZ38" s="46">
        <v>26</v>
      </c>
      <c r="BA38" s="6">
        <f t="shared" si="22"/>
        <v>11</v>
      </c>
      <c r="BB38" s="13">
        <f t="shared" si="23"/>
        <v>42.307692307692307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/>
      <c r="BJ38" s="11"/>
      <c r="BK38" s="11"/>
      <c r="BL38" s="11"/>
      <c r="BM38" s="11"/>
      <c r="BN38" s="11"/>
      <c r="BO38" s="27">
        <v>1.5759999999999996</v>
      </c>
      <c r="BP38" s="8">
        <f t="shared" si="24"/>
        <v>0</v>
      </c>
      <c r="BQ38" s="55">
        <f t="shared" si="25"/>
        <v>0</v>
      </c>
      <c r="BR38" s="38">
        <v>1</v>
      </c>
      <c r="BS38" s="38">
        <v>0</v>
      </c>
      <c r="BT38" s="38">
        <v>0</v>
      </c>
      <c r="BU38" s="38">
        <v>0</v>
      </c>
      <c r="BV38" s="38">
        <v>0</v>
      </c>
      <c r="BW38" s="38">
        <v>0</v>
      </c>
      <c r="BX38" s="38"/>
      <c r="BY38" s="38"/>
      <c r="BZ38" s="38"/>
      <c r="CA38" s="38"/>
      <c r="CB38" s="38"/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/>
      <c r="CN38" s="11"/>
      <c r="CO38" s="11"/>
      <c r="CP38" s="11"/>
      <c r="CQ38" s="38"/>
      <c r="CR38" s="38"/>
      <c r="CS38" s="26">
        <v>15.756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11">
        <v>0</v>
      </c>
      <c r="K39" s="11">
        <v>2</v>
      </c>
      <c r="L39" s="11">
        <v>3</v>
      </c>
      <c r="M39" s="11">
        <v>2</v>
      </c>
      <c r="N39" s="11">
        <v>2</v>
      </c>
      <c r="O39" s="11">
        <v>0</v>
      </c>
      <c r="P39" s="11"/>
      <c r="Q39" s="11"/>
      <c r="R39" s="11"/>
      <c r="S39" s="11"/>
      <c r="T39" s="38"/>
      <c r="U39" s="38"/>
      <c r="V39" s="33">
        <v>17.649999999999999</v>
      </c>
      <c r="W39" s="6">
        <f t="shared" si="18"/>
        <v>9</v>
      </c>
      <c r="X39" s="13">
        <f t="shared" si="19"/>
        <v>50.991501416430594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/>
      <c r="AF39" s="11"/>
      <c r="AG39" s="11"/>
      <c r="AH39" s="11"/>
      <c r="AI39" s="38"/>
      <c r="AJ39" s="38"/>
      <c r="AK39" s="28" t="s">
        <v>646</v>
      </c>
      <c r="AL39" s="8">
        <f t="shared" si="20"/>
        <v>0</v>
      </c>
      <c r="AM39" s="16">
        <f t="shared" si="21"/>
        <v>0</v>
      </c>
      <c r="AN39" s="11">
        <v>10</v>
      </c>
      <c r="AO39" s="11">
        <v>3</v>
      </c>
      <c r="AP39" s="11">
        <v>2</v>
      </c>
      <c r="AQ39" s="11">
        <v>0</v>
      </c>
      <c r="AR39" s="11">
        <v>0</v>
      </c>
      <c r="AS39" s="11">
        <v>0</v>
      </c>
      <c r="AT39" s="11"/>
      <c r="AU39" s="11"/>
      <c r="AV39" s="11"/>
      <c r="AW39" s="11"/>
      <c r="AX39" s="38"/>
      <c r="AY39" s="38"/>
      <c r="AZ39" s="46">
        <v>45</v>
      </c>
      <c r="BA39" s="6">
        <f t="shared" si="22"/>
        <v>15</v>
      </c>
      <c r="BB39" s="13">
        <f t="shared" si="23"/>
        <v>33.333333333333329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/>
      <c r="BJ39" s="11"/>
      <c r="BK39" s="11"/>
      <c r="BL39" s="11"/>
      <c r="BM39" s="11"/>
      <c r="BN39" s="11"/>
      <c r="BO39" s="27">
        <v>2.7579999999999991</v>
      </c>
      <c r="BP39" s="8">
        <f t="shared" si="24"/>
        <v>0</v>
      </c>
      <c r="BQ39" s="55">
        <f t="shared" si="25"/>
        <v>0</v>
      </c>
      <c r="BR39" s="38">
        <v>3</v>
      </c>
      <c r="BS39" s="38">
        <v>0</v>
      </c>
      <c r="BT39" s="38">
        <v>0</v>
      </c>
      <c r="BU39" s="38">
        <v>0</v>
      </c>
      <c r="BV39" s="38">
        <v>0</v>
      </c>
      <c r="BW39" s="38">
        <v>0</v>
      </c>
      <c r="BX39" s="38"/>
      <c r="BY39" s="38"/>
      <c r="BZ39" s="38"/>
      <c r="CA39" s="38"/>
      <c r="CB39" s="38"/>
      <c r="CC39" s="38"/>
      <c r="CD39" s="26"/>
      <c r="CE39" s="74">
        <f t="shared" si="26"/>
        <v>3</v>
      </c>
      <c r="CF39" s="13">
        <f t="shared" si="27"/>
        <v>0</v>
      </c>
      <c r="CG39" s="11">
        <v>0</v>
      </c>
      <c r="CH39" s="11">
        <v>1</v>
      </c>
      <c r="CI39" s="11">
        <v>2</v>
      </c>
      <c r="CJ39" s="11">
        <v>0</v>
      </c>
      <c r="CK39" s="11">
        <v>0</v>
      </c>
      <c r="CL39" s="11">
        <v>0</v>
      </c>
      <c r="CM39" s="11"/>
      <c r="CN39" s="11"/>
      <c r="CO39" s="11"/>
      <c r="CP39" s="11"/>
      <c r="CQ39" s="38"/>
      <c r="CR39" s="38"/>
      <c r="CS39" s="26">
        <v>27.35</v>
      </c>
      <c r="CT39" s="6">
        <f t="shared" si="28"/>
        <v>3</v>
      </c>
      <c r="CU39" s="13">
        <f t="shared" si="29"/>
        <v>10.968921389396709</v>
      </c>
    </row>
    <row r="40" spans="1:99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11">
        <v>0</v>
      </c>
      <c r="K40" s="11">
        <v>0</v>
      </c>
      <c r="L40" s="11">
        <v>1</v>
      </c>
      <c r="M40" s="11">
        <v>0</v>
      </c>
      <c r="N40" s="11">
        <v>0</v>
      </c>
      <c r="O40" s="11">
        <v>0</v>
      </c>
      <c r="P40" s="11"/>
      <c r="Q40" s="11"/>
      <c r="R40" s="11"/>
      <c r="S40" s="11"/>
      <c r="T40" s="38"/>
      <c r="U40" s="38"/>
      <c r="V40" s="33">
        <v>19.933999999999997</v>
      </c>
      <c r="W40" s="6">
        <f t="shared" si="18"/>
        <v>1</v>
      </c>
      <c r="X40" s="13">
        <f t="shared" si="19"/>
        <v>5.0165546302799244</v>
      </c>
      <c r="Y40" s="11">
        <v>5</v>
      </c>
      <c r="Z40" s="11">
        <v>2</v>
      </c>
      <c r="AA40" s="11">
        <v>1</v>
      </c>
      <c r="AB40" s="11">
        <v>0</v>
      </c>
      <c r="AC40" s="11">
        <v>0</v>
      </c>
      <c r="AD40" s="11">
        <v>0</v>
      </c>
      <c r="AE40" s="11"/>
      <c r="AF40" s="11"/>
      <c r="AG40" s="11"/>
      <c r="AH40" s="11"/>
      <c r="AI40" s="38"/>
      <c r="AJ40" s="38"/>
      <c r="AK40" s="28" t="s">
        <v>646</v>
      </c>
      <c r="AL40" s="8">
        <f t="shared" si="20"/>
        <v>8</v>
      </c>
      <c r="AM40" s="16">
        <f t="shared" si="21"/>
        <v>0</v>
      </c>
      <c r="AN40" s="11">
        <v>7</v>
      </c>
      <c r="AO40" s="11">
        <v>1</v>
      </c>
      <c r="AP40" s="11">
        <v>3</v>
      </c>
      <c r="AQ40" s="11">
        <v>0</v>
      </c>
      <c r="AR40" s="11">
        <v>0</v>
      </c>
      <c r="AS40" s="11">
        <v>0</v>
      </c>
      <c r="AT40" s="11"/>
      <c r="AU40" s="11"/>
      <c r="AV40" s="11"/>
      <c r="AW40" s="11"/>
      <c r="AX40" s="38"/>
      <c r="AY40" s="38"/>
      <c r="AZ40" s="46">
        <v>51</v>
      </c>
      <c r="BA40" s="6">
        <f t="shared" si="22"/>
        <v>11</v>
      </c>
      <c r="BB40" s="13">
        <f t="shared" si="23"/>
        <v>21.568627450980394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/>
      <c r="BJ40" s="11"/>
      <c r="BK40" s="11"/>
      <c r="BL40" s="11"/>
      <c r="BM40" s="11"/>
      <c r="BN40" s="11"/>
      <c r="BO40" s="27">
        <v>3.1519999999999992</v>
      </c>
      <c r="BP40" s="8">
        <f t="shared" si="24"/>
        <v>0</v>
      </c>
      <c r="BQ40" s="55">
        <f t="shared" si="25"/>
        <v>0</v>
      </c>
      <c r="BR40" s="38">
        <v>4</v>
      </c>
      <c r="BS40" s="38">
        <v>1</v>
      </c>
      <c r="BT40" s="38">
        <v>3</v>
      </c>
      <c r="BU40" s="38">
        <v>0</v>
      </c>
      <c r="BV40" s="38">
        <v>0</v>
      </c>
      <c r="BW40" s="38">
        <v>0</v>
      </c>
      <c r="BX40" s="38"/>
      <c r="BY40" s="38"/>
      <c r="BZ40" s="38"/>
      <c r="CA40" s="38"/>
      <c r="CB40" s="38"/>
      <c r="CC40" s="38"/>
      <c r="CD40" s="26"/>
      <c r="CE40" s="74">
        <f t="shared" si="26"/>
        <v>8</v>
      </c>
      <c r="CF40" s="13">
        <f t="shared" si="27"/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2</v>
      </c>
      <c r="CL40" s="11">
        <v>0</v>
      </c>
      <c r="CM40" s="11"/>
      <c r="CN40" s="11"/>
      <c r="CO40" s="11"/>
      <c r="CP40" s="11"/>
      <c r="CQ40" s="38"/>
      <c r="CR40" s="38"/>
      <c r="CS40" s="26">
        <v>31.065999999999999</v>
      </c>
      <c r="CT40" s="6">
        <f t="shared" si="28"/>
        <v>2</v>
      </c>
      <c r="CU40" s="13">
        <f t="shared" si="29"/>
        <v>6.4379063928410485</v>
      </c>
    </row>
    <row r="41" spans="1:99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11">
        <v>3</v>
      </c>
      <c r="K41" s="11">
        <v>2</v>
      </c>
      <c r="L41" s="11">
        <v>2</v>
      </c>
      <c r="M41" s="11">
        <v>0</v>
      </c>
      <c r="N41" s="11">
        <v>1</v>
      </c>
      <c r="O41" s="11">
        <v>1</v>
      </c>
      <c r="P41" s="11"/>
      <c r="Q41" s="11"/>
      <c r="R41" s="11"/>
      <c r="S41" s="11"/>
      <c r="T41" s="38"/>
      <c r="U41" s="38"/>
      <c r="V41" s="33">
        <v>17.096</v>
      </c>
      <c r="W41" s="6">
        <f t="shared" si="18"/>
        <v>9</v>
      </c>
      <c r="X41" s="13">
        <f t="shared" si="19"/>
        <v>52.643893308376235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/>
      <c r="AF41" s="11"/>
      <c r="AG41" s="11"/>
      <c r="AH41" s="11"/>
      <c r="AI41" s="38"/>
      <c r="AJ41" s="38"/>
      <c r="AK41" s="28" t="s">
        <v>646</v>
      </c>
      <c r="AL41" s="8">
        <f t="shared" si="20"/>
        <v>0</v>
      </c>
      <c r="AM41" s="16">
        <f t="shared" si="21"/>
        <v>0</v>
      </c>
      <c r="AN41" s="11">
        <v>10</v>
      </c>
      <c r="AO41" s="11">
        <v>2</v>
      </c>
      <c r="AP41" s="11">
        <v>2</v>
      </c>
      <c r="AQ41" s="11">
        <v>0</v>
      </c>
      <c r="AR41" s="11">
        <v>1</v>
      </c>
      <c r="AS41" s="11">
        <v>0</v>
      </c>
      <c r="AT41" s="11"/>
      <c r="AU41" s="11"/>
      <c r="AV41" s="11"/>
      <c r="AW41" s="11"/>
      <c r="AX41" s="38"/>
      <c r="AY41" s="38"/>
      <c r="AZ41" s="46">
        <v>44</v>
      </c>
      <c r="BA41" s="6">
        <f t="shared" si="22"/>
        <v>15</v>
      </c>
      <c r="BB41" s="13">
        <f t="shared" si="23"/>
        <v>34.090909090909086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/>
      <c r="BJ41" s="11"/>
      <c r="BK41" s="11"/>
      <c r="BL41" s="11"/>
      <c r="BM41" s="11"/>
      <c r="BN41" s="11"/>
      <c r="BO41" s="27">
        <v>2.7579999999999991</v>
      </c>
      <c r="BP41" s="8">
        <f t="shared" si="24"/>
        <v>0</v>
      </c>
      <c r="BQ41" s="55">
        <f t="shared" si="25"/>
        <v>0</v>
      </c>
      <c r="BR41" s="38">
        <v>0</v>
      </c>
      <c r="BS41" s="38">
        <v>0</v>
      </c>
      <c r="BT41" s="38">
        <v>0</v>
      </c>
      <c r="BU41" s="38">
        <v>3</v>
      </c>
      <c r="BV41" s="38">
        <v>0</v>
      </c>
      <c r="BW41" s="38">
        <v>0</v>
      </c>
      <c r="BX41" s="38"/>
      <c r="BY41" s="38"/>
      <c r="BZ41" s="38"/>
      <c r="CA41" s="38"/>
      <c r="CB41" s="38"/>
      <c r="CC41" s="38"/>
      <c r="CD41" s="26"/>
      <c r="CE41" s="74">
        <f t="shared" si="26"/>
        <v>3</v>
      </c>
      <c r="CF41" s="13">
        <f t="shared" si="27"/>
        <v>0</v>
      </c>
      <c r="CG41" s="11">
        <v>1</v>
      </c>
      <c r="CH41" s="11">
        <v>0</v>
      </c>
      <c r="CI41" s="11">
        <v>0</v>
      </c>
      <c r="CJ41" s="11">
        <v>0</v>
      </c>
      <c r="CK41" s="11">
        <v>1</v>
      </c>
      <c r="CL41" s="11">
        <v>0</v>
      </c>
      <c r="CM41" s="11"/>
      <c r="CN41" s="11"/>
      <c r="CO41" s="11"/>
      <c r="CP41" s="11"/>
      <c r="CQ41" s="38"/>
      <c r="CR41" s="38"/>
      <c r="CS41" s="26">
        <v>26.904</v>
      </c>
      <c r="CT41" s="6">
        <f t="shared" si="28"/>
        <v>2</v>
      </c>
      <c r="CU41" s="13">
        <f t="shared" si="29"/>
        <v>7.4338388343740709</v>
      </c>
    </row>
    <row r="42" spans="1:99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11">
        <v>8</v>
      </c>
      <c r="K42" s="11">
        <v>2</v>
      </c>
      <c r="L42" s="11">
        <v>5</v>
      </c>
      <c r="M42" s="11">
        <v>5</v>
      </c>
      <c r="N42" s="11">
        <v>1</v>
      </c>
      <c r="O42" s="11">
        <v>0</v>
      </c>
      <c r="P42" s="11"/>
      <c r="Q42" s="11"/>
      <c r="R42" s="11"/>
      <c r="S42" s="11"/>
      <c r="T42" s="38"/>
      <c r="U42" s="38"/>
      <c r="V42" s="33">
        <v>48.415999999999997</v>
      </c>
      <c r="W42" s="6">
        <f t="shared" si="18"/>
        <v>21</v>
      </c>
      <c r="X42" s="13">
        <f t="shared" si="19"/>
        <v>43.374091209517516</v>
      </c>
      <c r="Y42" s="11">
        <v>10</v>
      </c>
      <c r="Z42" s="11">
        <v>1</v>
      </c>
      <c r="AA42" s="11">
        <v>0</v>
      </c>
      <c r="AB42" s="11">
        <v>5</v>
      </c>
      <c r="AC42" s="11">
        <v>1</v>
      </c>
      <c r="AD42" s="11">
        <v>0</v>
      </c>
      <c r="AE42" s="11"/>
      <c r="AF42" s="11"/>
      <c r="AG42" s="11"/>
      <c r="AH42" s="11"/>
      <c r="AI42" s="38"/>
      <c r="AJ42" s="38"/>
      <c r="AK42" s="28" t="s">
        <v>646</v>
      </c>
      <c r="AL42" s="8">
        <f t="shared" si="20"/>
        <v>17</v>
      </c>
      <c r="AM42" s="16">
        <f t="shared" si="21"/>
        <v>0</v>
      </c>
      <c r="AN42" s="11">
        <v>24</v>
      </c>
      <c r="AO42" s="11">
        <v>6</v>
      </c>
      <c r="AP42" s="11">
        <v>6</v>
      </c>
      <c r="AQ42" s="11">
        <v>4</v>
      </c>
      <c r="AR42" s="11">
        <v>2</v>
      </c>
      <c r="AS42" s="11">
        <v>4</v>
      </c>
      <c r="AT42" s="11"/>
      <c r="AU42" s="11"/>
      <c r="AV42" s="11"/>
      <c r="AW42" s="11"/>
      <c r="AX42" s="38"/>
      <c r="AY42" s="38"/>
      <c r="AZ42" s="46">
        <v>124</v>
      </c>
      <c r="BA42" s="6">
        <f t="shared" si="22"/>
        <v>46</v>
      </c>
      <c r="BB42" s="13">
        <f t="shared" si="23"/>
        <v>37.096774193548384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/>
      <c r="BJ42" s="11"/>
      <c r="BK42" s="11"/>
      <c r="BL42" s="11"/>
      <c r="BM42" s="11"/>
      <c r="BN42" s="11"/>
      <c r="BO42" s="27">
        <v>7.6829999999999998</v>
      </c>
      <c r="BP42" s="8">
        <f t="shared" si="24"/>
        <v>0</v>
      </c>
      <c r="BQ42" s="55">
        <f t="shared" si="25"/>
        <v>0</v>
      </c>
      <c r="BR42" s="38">
        <v>16</v>
      </c>
      <c r="BS42" s="38">
        <v>23</v>
      </c>
      <c r="BT42" s="38">
        <v>19</v>
      </c>
      <c r="BU42" s="38">
        <v>8</v>
      </c>
      <c r="BV42" s="38">
        <v>10</v>
      </c>
      <c r="BW42" s="38">
        <v>5</v>
      </c>
      <c r="BX42" s="38"/>
      <c r="BY42" s="38"/>
      <c r="BZ42" s="38"/>
      <c r="CA42" s="38"/>
      <c r="CB42" s="38"/>
      <c r="CC42" s="38"/>
      <c r="CD42" s="26"/>
      <c r="CE42" s="74">
        <f t="shared" si="26"/>
        <v>81</v>
      </c>
      <c r="CF42" s="13">
        <f t="shared" si="27"/>
        <v>0</v>
      </c>
      <c r="CG42" s="11">
        <v>5</v>
      </c>
      <c r="CH42" s="11">
        <v>1</v>
      </c>
      <c r="CI42" s="11">
        <v>6</v>
      </c>
      <c r="CJ42" s="11">
        <v>1</v>
      </c>
      <c r="CK42" s="11">
        <v>4</v>
      </c>
      <c r="CL42" s="11">
        <v>2</v>
      </c>
      <c r="CM42" s="11"/>
      <c r="CN42" s="11"/>
      <c r="CO42" s="11"/>
      <c r="CP42" s="11"/>
      <c r="CQ42" s="38"/>
      <c r="CR42" s="38"/>
      <c r="CS42" s="26">
        <v>75.584000000000003</v>
      </c>
      <c r="CT42" s="6">
        <f t="shared" si="28"/>
        <v>19</v>
      </c>
      <c r="CU42" s="13">
        <f t="shared" si="29"/>
        <v>25.137595258255711</v>
      </c>
    </row>
    <row r="43" spans="1:99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11">
        <v>1</v>
      </c>
      <c r="K43" s="11">
        <v>0</v>
      </c>
      <c r="L43" s="11">
        <v>1</v>
      </c>
      <c r="M43" s="11">
        <v>0</v>
      </c>
      <c r="N43" s="11">
        <v>0</v>
      </c>
      <c r="O43" s="11">
        <v>0</v>
      </c>
      <c r="P43" s="11"/>
      <c r="Q43" s="11"/>
      <c r="R43" s="11"/>
      <c r="S43" s="11"/>
      <c r="T43" s="38"/>
      <c r="U43" s="38"/>
      <c r="V43" s="33">
        <v>15.953999999999999</v>
      </c>
      <c r="W43" s="6">
        <f t="shared" si="18"/>
        <v>2</v>
      </c>
      <c r="X43" s="13">
        <f t="shared" si="19"/>
        <v>12.536041118214868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/>
      <c r="AF43" s="11"/>
      <c r="AG43" s="11"/>
      <c r="AH43" s="11"/>
      <c r="AI43" s="38"/>
      <c r="AJ43" s="38"/>
      <c r="AK43" s="28" t="s">
        <v>646</v>
      </c>
      <c r="AL43" s="8">
        <f t="shared" si="20"/>
        <v>0</v>
      </c>
      <c r="AM43" s="16">
        <f t="shared" si="21"/>
        <v>0</v>
      </c>
      <c r="AN43" s="11">
        <v>0</v>
      </c>
      <c r="AO43" s="11">
        <v>0</v>
      </c>
      <c r="AP43" s="11">
        <v>0</v>
      </c>
      <c r="AQ43" s="11">
        <v>1</v>
      </c>
      <c r="AR43" s="11">
        <v>1</v>
      </c>
      <c r="AS43" s="11">
        <v>0</v>
      </c>
      <c r="AT43" s="11"/>
      <c r="AU43" s="11"/>
      <c r="AV43" s="11"/>
      <c r="AW43" s="11"/>
      <c r="AX43" s="38"/>
      <c r="AY43" s="38"/>
      <c r="AZ43" s="46">
        <v>41</v>
      </c>
      <c r="BA43" s="6">
        <f t="shared" si="22"/>
        <v>2</v>
      </c>
      <c r="BB43" s="13">
        <f t="shared" si="23"/>
        <v>4.8780487804878048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/>
      <c r="BJ43" s="11"/>
      <c r="BK43" s="11"/>
      <c r="BL43" s="11"/>
      <c r="BM43" s="11"/>
      <c r="BN43" s="11"/>
      <c r="BO43" s="27">
        <v>2.5609999999999999</v>
      </c>
      <c r="BP43" s="8">
        <f t="shared" si="24"/>
        <v>0</v>
      </c>
      <c r="BQ43" s="55">
        <f t="shared" si="25"/>
        <v>0</v>
      </c>
      <c r="BR43" s="38">
        <v>6</v>
      </c>
      <c r="BS43" s="38">
        <v>0</v>
      </c>
      <c r="BT43" s="38">
        <v>0</v>
      </c>
      <c r="BU43" s="38">
        <v>1</v>
      </c>
      <c r="BV43" s="38">
        <v>1</v>
      </c>
      <c r="BW43" s="38">
        <v>0</v>
      </c>
      <c r="BX43" s="38"/>
      <c r="BY43" s="38"/>
      <c r="BZ43" s="38"/>
      <c r="CA43" s="38"/>
      <c r="CB43" s="38"/>
      <c r="CC43" s="38"/>
      <c r="CD43" s="26"/>
      <c r="CE43" s="74">
        <f t="shared" si="26"/>
        <v>8</v>
      </c>
      <c r="CF43" s="13">
        <f t="shared" si="27"/>
        <v>0</v>
      </c>
      <c r="CG43" s="11">
        <v>1</v>
      </c>
      <c r="CH43" s="11">
        <v>1</v>
      </c>
      <c r="CI43" s="11">
        <v>0</v>
      </c>
      <c r="CJ43" s="11">
        <v>0</v>
      </c>
      <c r="CK43" s="11">
        <v>1</v>
      </c>
      <c r="CL43" s="11">
        <v>0</v>
      </c>
      <c r="CM43" s="11"/>
      <c r="CN43" s="11"/>
      <c r="CO43" s="11"/>
      <c r="CP43" s="11"/>
      <c r="CQ43" s="38"/>
      <c r="CR43" s="38"/>
      <c r="CS43" s="26">
        <v>25.046000000000003</v>
      </c>
      <c r="CT43" s="6">
        <f t="shared" si="28"/>
        <v>3</v>
      </c>
      <c r="CU43" s="13">
        <f t="shared" si="29"/>
        <v>11.977960552583246</v>
      </c>
    </row>
    <row r="44" spans="1:99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11">
        <v>9</v>
      </c>
      <c r="K44" s="11">
        <v>10</v>
      </c>
      <c r="L44" s="11">
        <v>19</v>
      </c>
      <c r="M44" s="11">
        <v>13</v>
      </c>
      <c r="N44" s="11">
        <v>11</v>
      </c>
      <c r="O44" s="11">
        <v>4</v>
      </c>
      <c r="P44" s="11"/>
      <c r="Q44" s="11"/>
      <c r="R44" s="11"/>
      <c r="S44" s="11"/>
      <c r="T44" s="38"/>
      <c r="U44" s="38"/>
      <c r="V44" s="33">
        <v>239.60199999999998</v>
      </c>
      <c r="W44" s="6">
        <f t="shared" si="18"/>
        <v>66</v>
      </c>
      <c r="X44" s="13">
        <f t="shared" si="19"/>
        <v>27.54567991919934</v>
      </c>
      <c r="Y44" s="11">
        <v>25</v>
      </c>
      <c r="Z44" s="11">
        <v>3</v>
      </c>
      <c r="AA44" s="11">
        <v>1</v>
      </c>
      <c r="AB44" s="11">
        <v>0</v>
      </c>
      <c r="AC44" s="11">
        <v>0</v>
      </c>
      <c r="AD44" s="11">
        <v>0</v>
      </c>
      <c r="AE44" s="11"/>
      <c r="AF44" s="11"/>
      <c r="AG44" s="11"/>
      <c r="AH44" s="11"/>
      <c r="AI44" s="38"/>
      <c r="AJ44" s="38"/>
      <c r="AK44" s="28" t="s">
        <v>646</v>
      </c>
      <c r="AL44" s="8">
        <f t="shared" si="20"/>
        <v>29</v>
      </c>
      <c r="AM44" s="16">
        <f t="shared" si="21"/>
        <v>0</v>
      </c>
      <c r="AN44" s="11">
        <v>93</v>
      </c>
      <c r="AO44" s="11">
        <v>15</v>
      </c>
      <c r="AP44" s="11">
        <v>21</v>
      </c>
      <c r="AQ44" s="11">
        <v>15</v>
      </c>
      <c r="AR44" s="11">
        <v>10</v>
      </c>
      <c r="AS44" s="11">
        <v>12</v>
      </c>
      <c r="AT44" s="11"/>
      <c r="AU44" s="11"/>
      <c r="AV44" s="11"/>
      <c r="AW44" s="11"/>
      <c r="AX44" s="38"/>
      <c r="AY44" s="38"/>
      <c r="AZ44" s="46">
        <v>614</v>
      </c>
      <c r="BA44" s="6">
        <f t="shared" si="22"/>
        <v>166</v>
      </c>
      <c r="BB44" s="13">
        <f t="shared" si="23"/>
        <v>27.035830618892508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/>
      <c r="BJ44" s="11"/>
      <c r="BK44" s="11"/>
      <c r="BL44" s="11"/>
      <c r="BM44" s="11"/>
      <c r="BN44" s="11"/>
      <c r="BO44" s="27">
        <v>38.217999999999989</v>
      </c>
      <c r="BP44" s="8">
        <f t="shared" si="24"/>
        <v>0</v>
      </c>
      <c r="BQ44" s="55">
        <f t="shared" si="25"/>
        <v>0</v>
      </c>
      <c r="BR44" s="38">
        <v>55</v>
      </c>
      <c r="BS44" s="38">
        <v>22</v>
      </c>
      <c r="BT44" s="38">
        <v>13</v>
      </c>
      <c r="BU44" s="38">
        <v>9</v>
      </c>
      <c r="BV44" s="38">
        <v>5</v>
      </c>
      <c r="BW44" s="38">
        <v>19</v>
      </c>
      <c r="BX44" s="38"/>
      <c r="BY44" s="38"/>
      <c r="BZ44" s="38"/>
      <c r="CA44" s="38"/>
      <c r="CB44" s="38"/>
      <c r="CC44" s="38"/>
      <c r="CD44" s="26"/>
      <c r="CE44" s="74">
        <f t="shared" si="26"/>
        <v>123</v>
      </c>
      <c r="CF44" s="13">
        <f t="shared" si="27"/>
        <v>0</v>
      </c>
      <c r="CG44" s="11">
        <v>5</v>
      </c>
      <c r="CH44" s="11">
        <v>0</v>
      </c>
      <c r="CI44" s="11">
        <v>1</v>
      </c>
      <c r="CJ44" s="11">
        <v>2</v>
      </c>
      <c r="CK44" s="11">
        <v>5</v>
      </c>
      <c r="CL44" s="11">
        <v>3</v>
      </c>
      <c r="CM44" s="11"/>
      <c r="CN44" s="11"/>
      <c r="CO44" s="11"/>
      <c r="CP44" s="11"/>
      <c r="CQ44" s="38"/>
      <c r="CR44" s="38"/>
      <c r="CS44" s="26">
        <v>374.39800000000002</v>
      </c>
      <c r="CT44" s="6">
        <f t="shared" si="28"/>
        <v>16</v>
      </c>
      <c r="CU44" s="13">
        <f t="shared" si="29"/>
        <v>4.2735271021746906</v>
      </c>
    </row>
    <row r="45" spans="1:99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11">
        <v>2</v>
      </c>
      <c r="K45" s="11">
        <v>3</v>
      </c>
      <c r="L45" s="11">
        <v>4</v>
      </c>
      <c r="M45" s="11">
        <v>3</v>
      </c>
      <c r="N45" s="11">
        <v>1</v>
      </c>
      <c r="O45" s="11">
        <v>0</v>
      </c>
      <c r="P45" s="11"/>
      <c r="Q45" s="11"/>
      <c r="R45" s="11"/>
      <c r="S45" s="11"/>
      <c r="T45" s="38"/>
      <c r="U45" s="38"/>
      <c r="V45" s="33">
        <v>18.792000000000002</v>
      </c>
      <c r="W45" s="6">
        <f t="shared" si="18"/>
        <v>13</v>
      </c>
      <c r="X45" s="13">
        <f t="shared" si="19"/>
        <v>69.17837377607492</v>
      </c>
      <c r="Y45" s="11">
        <v>3</v>
      </c>
      <c r="Z45" s="11">
        <v>1</v>
      </c>
      <c r="AA45" s="11">
        <v>4</v>
      </c>
      <c r="AB45" s="11">
        <v>1</v>
      </c>
      <c r="AC45" s="11">
        <v>0</v>
      </c>
      <c r="AD45" s="11">
        <v>0</v>
      </c>
      <c r="AE45" s="11"/>
      <c r="AF45" s="11"/>
      <c r="AG45" s="11"/>
      <c r="AH45" s="11"/>
      <c r="AI45" s="38"/>
      <c r="AJ45" s="38"/>
      <c r="AK45" s="28" t="s">
        <v>646</v>
      </c>
      <c r="AL45" s="8">
        <f t="shared" si="20"/>
        <v>9</v>
      </c>
      <c r="AM45" s="16">
        <f t="shared" si="21"/>
        <v>0</v>
      </c>
      <c r="AN45" s="11">
        <v>6</v>
      </c>
      <c r="AO45" s="11">
        <v>2</v>
      </c>
      <c r="AP45" s="11">
        <v>6</v>
      </c>
      <c r="AQ45" s="11">
        <v>0</v>
      </c>
      <c r="AR45" s="11">
        <v>5</v>
      </c>
      <c r="AS45" s="11">
        <v>0</v>
      </c>
      <c r="AT45" s="11"/>
      <c r="AU45" s="11"/>
      <c r="AV45" s="11"/>
      <c r="AW45" s="11"/>
      <c r="AX45" s="38"/>
      <c r="AY45" s="38"/>
      <c r="AZ45" s="46">
        <v>48</v>
      </c>
      <c r="BA45" s="6">
        <f t="shared" si="22"/>
        <v>19</v>
      </c>
      <c r="BB45" s="13">
        <f t="shared" si="23"/>
        <v>39.583333333333329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/>
      <c r="BJ45" s="11"/>
      <c r="BK45" s="11"/>
      <c r="BL45" s="11"/>
      <c r="BM45" s="11"/>
      <c r="BN45" s="11"/>
      <c r="BO45" s="27">
        <v>2.9550000000000001</v>
      </c>
      <c r="BP45" s="8">
        <f t="shared" si="24"/>
        <v>0</v>
      </c>
      <c r="BQ45" s="55">
        <f t="shared" si="25"/>
        <v>0</v>
      </c>
      <c r="BR45" s="38">
        <v>3</v>
      </c>
      <c r="BS45" s="38">
        <v>2</v>
      </c>
      <c r="BT45" s="38">
        <v>3</v>
      </c>
      <c r="BU45" s="38">
        <v>4</v>
      </c>
      <c r="BV45" s="38">
        <v>4</v>
      </c>
      <c r="BW45" s="38">
        <v>1</v>
      </c>
      <c r="BX45" s="38"/>
      <c r="BY45" s="38"/>
      <c r="BZ45" s="38"/>
      <c r="CA45" s="38"/>
      <c r="CB45" s="38"/>
      <c r="CC45" s="38"/>
      <c r="CD45" s="26"/>
      <c r="CE45" s="74">
        <f t="shared" si="26"/>
        <v>17</v>
      </c>
      <c r="CF45" s="13">
        <f t="shared" si="27"/>
        <v>0</v>
      </c>
      <c r="CG45" s="11">
        <v>1</v>
      </c>
      <c r="CH45" s="11">
        <v>0</v>
      </c>
      <c r="CI45" s="11">
        <v>0</v>
      </c>
      <c r="CJ45" s="11">
        <v>0</v>
      </c>
      <c r="CK45" s="11">
        <v>0</v>
      </c>
      <c r="CL45" s="11">
        <v>0</v>
      </c>
      <c r="CM45" s="11"/>
      <c r="CN45" s="11"/>
      <c r="CO45" s="11"/>
      <c r="CP45" s="11"/>
      <c r="CQ45" s="38"/>
      <c r="CR45" s="38"/>
      <c r="CS45" s="26">
        <v>29.207999999999998</v>
      </c>
      <c r="CT45" s="6">
        <f t="shared" si="28"/>
        <v>1</v>
      </c>
      <c r="CU45" s="13">
        <f t="shared" si="29"/>
        <v>3.4237195288961928</v>
      </c>
    </row>
    <row r="46" spans="1:99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11">
        <v>0</v>
      </c>
      <c r="K46" s="11">
        <v>2</v>
      </c>
      <c r="L46" s="11">
        <v>1</v>
      </c>
      <c r="M46" s="11">
        <v>0</v>
      </c>
      <c r="N46" s="11">
        <v>0</v>
      </c>
      <c r="O46" s="11">
        <v>0</v>
      </c>
      <c r="P46" s="11"/>
      <c r="Q46" s="11"/>
      <c r="R46" s="11"/>
      <c r="S46" s="11"/>
      <c r="T46" s="38"/>
      <c r="U46" s="38"/>
      <c r="V46" s="33">
        <v>7.4059999999999997</v>
      </c>
      <c r="W46" s="6">
        <f t="shared" si="18"/>
        <v>3</v>
      </c>
      <c r="X46" s="13">
        <f t="shared" si="19"/>
        <v>40.507696462327843</v>
      </c>
      <c r="Y46" s="11">
        <v>0</v>
      </c>
      <c r="Z46" s="11">
        <v>0</v>
      </c>
      <c r="AA46" s="11">
        <v>0</v>
      </c>
      <c r="AB46" s="11">
        <v>0</v>
      </c>
      <c r="AC46" s="11">
        <v>3</v>
      </c>
      <c r="AD46" s="11">
        <v>0</v>
      </c>
      <c r="AE46" s="11"/>
      <c r="AF46" s="11"/>
      <c r="AG46" s="11"/>
      <c r="AH46" s="11"/>
      <c r="AI46" s="38"/>
      <c r="AJ46" s="38"/>
      <c r="AK46" s="28" t="s">
        <v>646</v>
      </c>
      <c r="AL46" s="8">
        <f t="shared" si="20"/>
        <v>3</v>
      </c>
      <c r="AM46" s="16">
        <f t="shared" si="21"/>
        <v>0</v>
      </c>
      <c r="AN46" s="11">
        <v>7</v>
      </c>
      <c r="AO46" s="11">
        <v>2</v>
      </c>
      <c r="AP46" s="11">
        <v>1</v>
      </c>
      <c r="AQ46" s="11">
        <v>0</v>
      </c>
      <c r="AR46" s="11">
        <v>2</v>
      </c>
      <c r="AS46" s="11">
        <v>1</v>
      </c>
      <c r="AT46" s="11"/>
      <c r="AU46" s="11"/>
      <c r="AV46" s="11"/>
      <c r="AW46" s="11"/>
      <c r="AX46" s="38"/>
      <c r="AY46" s="38"/>
      <c r="AZ46" s="46">
        <v>19</v>
      </c>
      <c r="BA46" s="6">
        <f t="shared" si="22"/>
        <v>13</v>
      </c>
      <c r="BB46" s="13">
        <f t="shared" si="23"/>
        <v>68.421052631578945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/>
      <c r="BJ46" s="11"/>
      <c r="BK46" s="11"/>
      <c r="BL46" s="11"/>
      <c r="BM46" s="11"/>
      <c r="BN46" s="11"/>
      <c r="BO46" s="27">
        <v>1.1819999999999995</v>
      </c>
      <c r="BP46" s="8">
        <f t="shared" si="24"/>
        <v>0</v>
      </c>
      <c r="BQ46" s="55">
        <f t="shared" si="25"/>
        <v>0</v>
      </c>
      <c r="BR46" s="38">
        <v>3</v>
      </c>
      <c r="BS46" s="38">
        <v>0</v>
      </c>
      <c r="BT46" s="38">
        <v>0</v>
      </c>
      <c r="BU46" s="38">
        <v>0</v>
      </c>
      <c r="BV46" s="38">
        <v>0</v>
      </c>
      <c r="BW46" s="38">
        <v>0</v>
      </c>
      <c r="BX46" s="38"/>
      <c r="BY46" s="38"/>
      <c r="BZ46" s="38"/>
      <c r="CA46" s="38"/>
      <c r="CB46" s="38"/>
      <c r="CC46" s="38"/>
      <c r="CD46" s="26"/>
      <c r="CE46" s="74">
        <f t="shared" si="26"/>
        <v>3</v>
      </c>
      <c r="CF46" s="13">
        <f t="shared" si="27"/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/>
      <c r="CN46" s="11"/>
      <c r="CO46" s="11"/>
      <c r="CP46" s="11"/>
      <c r="CQ46" s="38"/>
      <c r="CR46" s="38"/>
      <c r="CS46" s="26">
        <v>11.594000000000001</v>
      </c>
      <c r="CT46" s="6">
        <f t="shared" si="28"/>
        <v>0</v>
      </c>
      <c r="CU46" s="13">
        <f t="shared" si="29"/>
        <v>0</v>
      </c>
    </row>
    <row r="47" spans="1:99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11">
        <v>0</v>
      </c>
      <c r="K47" s="11">
        <v>0</v>
      </c>
      <c r="L47" s="11">
        <v>1</v>
      </c>
      <c r="M47" s="11">
        <v>0</v>
      </c>
      <c r="N47" s="11">
        <v>0</v>
      </c>
      <c r="O47" s="11">
        <v>0</v>
      </c>
      <c r="P47" s="11"/>
      <c r="Q47" s="11"/>
      <c r="R47" s="11"/>
      <c r="S47" s="11"/>
      <c r="T47" s="38"/>
      <c r="U47" s="38"/>
      <c r="V47" s="33">
        <v>7.4059999999999997</v>
      </c>
      <c r="W47" s="6">
        <f t="shared" si="18"/>
        <v>1</v>
      </c>
      <c r="X47" s="13">
        <f t="shared" si="19"/>
        <v>13.502565487442613</v>
      </c>
      <c r="Y47" s="11">
        <v>1</v>
      </c>
      <c r="Z47" s="11">
        <v>0</v>
      </c>
      <c r="AA47" s="11">
        <v>0</v>
      </c>
      <c r="AB47" s="11">
        <v>0</v>
      </c>
      <c r="AC47" s="11">
        <v>0</v>
      </c>
      <c r="AD47" s="11">
        <v>1</v>
      </c>
      <c r="AE47" s="11"/>
      <c r="AF47" s="11"/>
      <c r="AG47" s="11"/>
      <c r="AH47" s="11"/>
      <c r="AI47" s="38"/>
      <c r="AJ47" s="38"/>
      <c r="AK47" s="28" t="s">
        <v>646</v>
      </c>
      <c r="AL47" s="8">
        <f t="shared" si="20"/>
        <v>2</v>
      </c>
      <c r="AM47" s="16">
        <f t="shared" si="21"/>
        <v>0</v>
      </c>
      <c r="AN47" s="11">
        <v>1</v>
      </c>
      <c r="AO47" s="11">
        <v>1</v>
      </c>
      <c r="AP47" s="11">
        <v>0</v>
      </c>
      <c r="AQ47" s="11">
        <v>0</v>
      </c>
      <c r="AR47" s="11">
        <v>0</v>
      </c>
      <c r="AS47" s="11">
        <v>0</v>
      </c>
      <c r="AT47" s="11"/>
      <c r="AU47" s="11"/>
      <c r="AV47" s="11"/>
      <c r="AW47" s="11"/>
      <c r="AX47" s="38"/>
      <c r="AY47" s="38"/>
      <c r="AZ47" s="46">
        <v>19</v>
      </c>
      <c r="BA47" s="6">
        <f t="shared" si="22"/>
        <v>2</v>
      </c>
      <c r="BB47" s="13">
        <f t="shared" si="23"/>
        <v>10.526315789473683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/>
      <c r="BJ47" s="11"/>
      <c r="BK47" s="11"/>
      <c r="BL47" s="11"/>
      <c r="BM47" s="11"/>
      <c r="BN47" s="11"/>
      <c r="BO47" s="27">
        <v>1.1819999999999995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>
        <v>0</v>
      </c>
      <c r="BU47" s="38">
        <v>1</v>
      </c>
      <c r="BV47" s="38">
        <v>0</v>
      </c>
      <c r="BW47" s="38">
        <v>0</v>
      </c>
      <c r="BX47" s="38"/>
      <c r="BY47" s="38"/>
      <c r="BZ47" s="38"/>
      <c r="CA47" s="38"/>
      <c r="CB47" s="38"/>
      <c r="CC47" s="38"/>
      <c r="CD47" s="26"/>
      <c r="CE47" s="74">
        <f t="shared" si="26"/>
        <v>1</v>
      </c>
      <c r="CF47" s="13">
        <f t="shared" si="27"/>
        <v>0</v>
      </c>
      <c r="CG47" s="11">
        <v>0</v>
      </c>
      <c r="CH47" s="11">
        <v>1</v>
      </c>
      <c r="CI47" s="11">
        <v>0</v>
      </c>
      <c r="CJ47" s="11">
        <v>0</v>
      </c>
      <c r="CK47" s="11">
        <v>0</v>
      </c>
      <c r="CL47" s="11">
        <v>0</v>
      </c>
      <c r="CM47" s="11"/>
      <c r="CN47" s="11"/>
      <c r="CO47" s="11"/>
      <c r="CP47" s="11"/>
      <c r="CQ47" s="38"/>
      <c r="CR47" s="38"/>
      <c r="CS47" s="26">
        <v>11.594000000000001</v>
      </c>
      <c r="CT47" s="6">
        <f t="shared" si="28"/>
        <v>1</v>
      </c>
      <c r="CU47" s="13">
        <f t="shared" si="29"/>
        <v>8.6251509401414523</v>
      </c>
    </row>
    <row r="48" spans="1:99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11">
        <v>34</v>
      </c>
      <c r="K48" s="11">
        <v>27</v>
      </c>
      <c r="L48" s="11">
        <v>48</v>
      </c>
      <c r="M48" s="11">
        <v>33</v>
      </c>
      <c r="N48" s="11">
        <v>13</v>
      </c>
      <c r="O48" s="11">
        <v>17</v>
      </c>
      <c r="P48" s="11"/>
      <c r="Q48" s="11"/>
      <c r="R48" s="11"/>
      <c r="S48" s="11"/>
      <c r="T48" s="38"/>
      <c r="U48" s="38"/>
      <c r="V48" s="33">
        <v>301.68799999999999</v>
      </c>
      <c r="W48" s="6">
        <f t="shared" si="18"/>
        <v>172</v>
      </c>
      <c r="X48" s="13">
        <f t="shared" si="19"/>
        <v>57.012542759407069</v>
      </c>
      <c r="Y48" s="11">
        <v>70</v>
      </c>
      <c r="Z48" s="11">
        <v>8</v>
      </c>
      <c r="AA48" s="11">
        <v>14</v>
      </c>
      <c r="AB48" s="11">
        <v>11</v>
      </c>
      <c r="AC48" s="11">
        <v>7</v>
      </c>
      <c r="AD48" s="11">
        <v>5</v>
      </c>
      <c r="AE48" s="11"/>
      <c r="AF48" s="11"/>
      <c r="AG48" s="11"/>
      <c r="AH48" s="11"/>
      <c r="AI48" s="38"/>
      <c r="AJ48" s="38"/>
      <c r="AK48" s="28" t="s">
        <v>646</v>
      </c>
      <c r="AL48" s="8">
        <f t="shared" si="20"/>
        <v>115</v>
      </c>
      <c r="AM48" s="16">
        <f t="shared" si="21"/>
        <v>0</v>
      </c>
      <c r="AN48" s="11">
        <v>119</v>
      </c>
      <c r="AO48" s="11">
        <v>37</v>
      </c>
      <c r="AP48" s="11">
        <v>22</v>
      </c>
      <c r="AQ48" s="11">
        <v>21</v>
      </c>
      <c r="AR48" s="11">
        <v>17</v>
      </c>
      <c r="AS48" s="11">
        <v>6</v>
      </c>
      <c r="AT48" s="11"/>
      <c r="AU48" s="11"/>
      <c r="AV48" s="11"/>
      <c r="AW48" s="11"/>
      <c r="AX48" s="38"/>
      <c r="AY48" s="38"/>
      <c r="AZ48" s="46">
        <v>773</v>
      </c>
      <c r="BA48" s="6">
        <f t="shared" si="22"/>
        <v>222</v>
      </c>
      <c r="BB48" s="13">
        <f t="shared" si="23"/>
        <v>28.71927554980595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/>
      <c r="BJ48" s="11"/>
      <c r="BK48" s="11"/>
      <c r="BL48" s="11"/>
      <c r="BM48" s="11"/>
      <c r="BN48" s="11"/>
      <c r="BO48" s="27">
        <v>48.067999999999984</v>
      </c>
      <c r="BP48" s="8">
        <f t="shared" si="24"/>
        <v>0</v>
      </c>
      <c r="BQ48" s="55">
        <f t="shared" si="25"/>
        <v>0</v>
      </c>
      <c r="BR48" s="38">
        <v>30</v>
      </c>
      <c r="BS48" s="38">
        <v>24</v>
      </c>
      <c r="BT48" s="38">
        <v>18</v>
      </c>
      <c r="BU48" s="38">
        <v>11</v>
      </c>
      <c r="BV48" s="38">
        <v>7</v>
      </c>
      <c r="BW48" s="38">
        <v>9</v>
      </c>
      <c r="BX48" s="38"/>
      <c r="BY48" s="38"/>
      <c r="BZ48" s="38"/>
      <c r="CA48" s="38"/>
      <c r="CB48" s="38"/>
      <c r="CC48" s="38"/>
      <c r="CD48" s="26"/>
      <c r="CE48" s="74">
        <f t="shared" si="26"/>
        <v>99</v>
      </c>
      <c r="CF48" s="13">
        <f t="shared" si="27"/>
        <v>0</v>
      </c>
      <c r="CG48" s="11">
        <v>2</v>
      </c>
      <c r="CH48" s="11">
        <v>2</v>
      </c>
      <c r="CI48" s="11">
        <v>8</v>
      </c>
      <c r="CJ48" s="11">
        <v>5</v>
      </c>
      <c r="CK48" s="11">
        <v>3</v>
      </c>
      <c r="CL48" s="11">
        <v>3</v>
      </c>
      <c r="CM48" s="11"/>
      <c r="CN48" s="11"/>
      <c r="CO48" s="11"/>
      <c r="CP48" s="11"/>
      <c r="CQ48" s="38"/>
      <c r="CR48" s="38"/>
      <c r="CS48" s="26">
        <v>471.31200000000001</v>
      </c>
      <c r="CT48" s="6">
        <f t="shared" si="28"/>
        <v>23</v>
      </c>
      <c r="CU48" s="13">
        <f t="shared" si="29"/>
        <v>4.8799945683538715</v>
      </c>
    </row>
    <row r="49" spans="1:99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11">
        <v>2</v>
      </c>
      <c r="K49" s="11">
        <v>1</v>
      </c>
      <c r="L49" s="11">
        <v>1</v>
      </c>
      <c r="M49" s="11">
        <v>1</v>
      </c>
      <c r="N49" s="11">
        <v>1</v>
      </c>
      <c r="O49" s="11">
        <v>0</v>
      </c>
      <c r="P49" s="11"/>
      <c r="Q49" s="11"/>
      <c r="R49" s="11"/>
      <c r="S49" s="11"/>
      <c r="T49" s="38"/>
      <c r="U49" s="38"/>
      <c r="V49" s="33">
        <v>21.076000000000001</v>
      </c>
      <c r="W49" s="6">
        <f t="shared" si="18"/>
        <v>6</v>
      </c>
      <c r="X49" s="13">
        <f t="shared" si="19"/>
        <v>28.468400075915735</v>
      </c>
      <c r="Y49" s="11">
        <v>3</v>
      </c>
      <c r="Z49" s="11">
        <v>0</v>
      </c>
      <c r="AA49" s="11">
        <v>1</v>
      </c>
      <c r="AB49" s="11">
        <v>0</v>
      </c>
      <c r="AC49" s="11">
        <v>1</v>
      </c>
      <c r="AD49" s="11">
        <v>1</v>
      </c>
      <c r="AE49" s="11"/>
      <c r="AF49" s="11"/>
      <c r="AG49" s="11"/>
      <c r="AH49" s="11"/>
      <c r="AI49" s="38"/>
      <c r="AJ49" s="38"/>
      <c r="AK49" s="28" t="s">
        <v>646</v>
      </c>
      <c r="AL49" s="8">
        <f t="shared" si="20"/>
        <v>6</v>
      </c>
      <c r="AM49" s="16">
        <f t="shared" si="21"/>
        <v>0</v>
      </c>
      <c r="AN49" s="11">
        <v>12</v>
      </c>
      <c r="AO49" s="11">
        <v>2</v>
      </c>
      <c r="AP49" s="11">
        <v>2</v>
      </c>
      <c r="AQ49" s="11">
        <v>1</v>
      </c>
      <c r="AR49" s="11">
        <v>4</v>
      </c>
      <c r="AS49" s="11">
        <v>0</v>
      </c>
      <c r="AT49" s="11"/>
      <c r="AU49" s="11"/>
      <c r="AV49" s="11"/>
      <c r="AW49" s="11"/>
      <c r="AX49" s="38"/>
      <c r="AY49" s="38"/>
      <c r="AZ49" s="46">
        <v>54</v>
      </c>
      <c r="BA49" s="6">
        <f t="shared" si="22"/>
        <v>21</v>
      </c>
      <c r="BB49" s="13">
        <f t="shared" si="23"/>
        <v>38.888888888888893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/>
      <c r="BJ49" s="11"/>
      <c r="BK49" s="11"/>
      <c r="BL49" s="11"/>
      <c r="BM49" s="11"/>
      <c r="BN49" s="11"/>
      <c r="BO49" s="27">
        <v>3.3489999999999984</v>
      </c>
      <c r="BP49" s="8">
        <f t="shared" si="24"/>
        <v>0</v>
      </c>
      <c r="BQ49" s="55">
        <f t="shared" si="25"/>
        <v>0</v>
      </c>
      <c r="BR49" s="38">
        <v>22</v>
      </c>
      <c r="BS49" s="38">
        <v>0</v>
      </c>
      <c r="BT49" s="38">
        <v>1</v>
      </c>
      <c r="BU49" s="38">
        <v>1</v>
      </c>
      <c r="BV49" s="38">
        <v>1</v>
      </c>
      <c r="BW49" s="38">
        <v>0</v>
      </c>
      <c r="BX49" s="38"/>
      <c r="BY49" s="38"/>
      <c r="BZ49" s="38"/>
      <c r="CA49" s="38"/>
      <c r="CB49" s="38"/>
      <c r="CC49" s="38"/>
      <c r="CD49" s="26"/>
      <c r="CE49" s="74">
        <f t="shared" si="26"/>
        <v>25</v>
      </c>
      <c r="CF49" s="13">
        <f t="shared" si="27"/>
        <v>0</v>
      </c>
      <c r="CG49" s="11">
        <v>1</v>
      </c>
      <c r="CH49" s="11">
        <v>1</v>
      </c>
      <c r="CI49" s="11">
        <v>0</v>
      </c>
      <c r="CJ49" s="11">
        <v>0</v>
      </c>
      <c r="CK49" s="11">
        <v>1</v>
      </c>
      <c r="CL49" s="11">
        <v>0</v>
      </c>
      <c r="CM49" s="11"/>
      <c r="CN49" s="11"/>
      <c r="CO49" s="11"/>
      <c r="CP49" s="11"/>
      <c r="CQ49" s="38"/>
      <c r="CR49" s="38"/>
      <c r="CS49" s="26">
        <v>32.923999999999999</v>
      </c>
      <c r="CT49" s="6">
        <f t="shared" si="28"/>
        <v>3</v>
      </c>
      <c r="CU49" s="13">
        <f t="shared" si="29"/>
        <v>9.1118940590450741</v>
      </c>
    </row>
    <row r="50" spans="1:99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11">
        <v>1</v>
      </c>
      <c r="K50" s="11">
        <v>3</v>
      </c>
      <c r="L50" s="11">
        <v>1</v>
      </c>
      <c r="M50" s="11">
        <v>2</v>
      </c>
      <c r="N50" s="11">
        <v>5</v>
      </c>
      <c r="O50" s="11">
        <v>1</v>
      </c>
      <c r="P50" s="11"/>
      <c r="Q50" s="11"/>
      <c r="R50" s="11"/>
      <c r="S50" s="11"/>
      <c r="T50" s="38"/>
      <c r="U50" s="38"/>
      <c r="V50" s="33">
        <v>13.67</v>
      </c>
      <c r="W50" s="6">
        <f t="shared" si="18"/>
        <v>13</v>
      </c>
      <c r="X50" s="13">
        <f t="shared" si="19"/>
        <v>95.098756400877832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/>
      <c r="AF50" s="11"/>
      <c r="AG50" s="11"/>
      <c r="AH50" s="11"/>
      <c r="AI50" s="38"/>
      <c r="AJ50" s="38"/>
      <c r="AK50" s="28" t="s">
        <v>646</v>
      </c>
      <c r="AL50" s="8">
        <f t="shared" si="20"/>
        <v>0</v>
      </c>
      <c r="AM50" s="16">
        <f t="shared" si="21"/>
        <v>0</v>
      </c>
      <c r="AN50" s="11">
        <v>8</v>
      </c>
      <c r="AO50" s="11">
        <v>5</v>
      </c>
      <c r="AP50" s="11">
        <v>4</v>
      </c>
      <c r="AQ50" s="11">
        <v>1</v>
      </c>
      <c r="AR50" s="11">
        <v>0</v>
      </c>
      <c r="AS50" s="11">
        <v>0</v>
      </c>
      <c r="AT50" s="11"/>
      <c r="AU50" s="11"/>
      <c r="AV50" s="11"/>
      <c r="AW50" s="11"/>
      <c r="AX50" s="38"/>
      <c r="AY50" s="38"/>
      <c r="AZ50" s="46">
        <v>35</v>
      </c>
      <c r="BA50" s="6">
        <f t="shared" si="22"/>
        <v>18</v>
      </c>
      <c r="BB50" s="13">
        <f t="shared" si="23"/>
        <v>51.428571428571423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/>
      <c r="BJ50" s="11"/>
      <c r="BK50" s="11"/>
      <c r="BL50" s="11"/>
      <c r="BM50" s="11"/>
      <c r="BN50" s="11"/>
      <c r="BO50" s="27">
        <v>2.1669999999999998</v>
      </c>
      <c r="BP50" s="8">
        <f t="shared" si="24"/>
        <v>0</v>
      </c>
      <c r="BQ50" s="55">
        <f t="shared" si="25"/>
        <v>0</v>
      </c>
      <c r="BR50" s="38">
        <v>8</v>
      </c>
      <c r="BS50" s="38">
        <v>1</v>
      </c>
      <c r="BT50" s="38">
        <v>1</v>
      </c>
      <c r="BU50" s="38">
        <v>0</v>
      </c>
      <c r="BV50" s="38">
        <v>1</v>
      </c>
      <c r="BW50" s="38">
        <v>0</v>
      </c>
      <c r="BX50" s="38"/>
      <c r="BY50" s="38"/>
      <c r="BZ50" s="38"/>
      <c r="CA50" s="38"/>
      <c r="CB50" s="38"/>
      <c r="CC50" s="38"/>
      <c r="CD50" s="26"/>
      <c r="CE50" s="74">
        <f t="shared" si="26"/>
        <v>11</v>
      </c>
      <c r="CF50" s="13">
        <f t="shared" si="27"/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/>
      <c r="CN50" s="11"/>
      <c r="CO50" s="11"/>
      <c r="CP50" s="11"/>
      <c r="CQ50" s="38"/>
      <c r="CR50" s="38"/>
      <c r="CS50" s="26">
        <v>21.33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11">
        <v>2</v>
      </c>
      <c r="K51" s="11">
        <v>1</v>
      </c>
      <c r="L51" s="11">
        <v>0</v>
      </c>
      <c r="M51" s="11">
        <v>1</v>
      </c>
      <c r="N51" s="11">
        <v>1</v>
      </c>
      <c r="O51" s="11">
        <v>1</v>
      </c>
      <c r="P51" s="11"/>
      <c r="Q51" s="11"/>
      <c r="R51" s="11"/>
      <c r="S51" s="11"/>
      <c r="T51" s="38"/>
      <c r="U51" s="38"/>
      <c r="V51" s="33">
        <v>12.527999999999999</v>
      </c>
      <c r="W51" s="6">
        <f t="shared" si="18"/>
        <v>6</v>
      </c>
      <c r="X51" s="13">
        <f t="shared" si="19"/>
        <v>47.892720306513411</v>
      </c>
      <c r="Y51" s="11">
        <v>9</v>
      </c>
      <c r="Z51" s="11">
        <v>3</v>
      </c>
      <c r="AA51" s="11">
        <v>0</v>
      </c>
      <c r="AB51" s="11">
        <v>3</v>
      </c>
      <c r="AC51" s="11">
        <v>2</v>
      </c>
      <c r="AD51" s="11">
        <v>2</v>
      </c>
      <c r="AE51" s="11"/>
      <c r="AF51" s="11"/>
      <c r="AG51" s="11"/>
      <c r="AH51" s="11"/>
      <c r="AI51" s="38"/>
      <c r="AJ51" s="38"/>
      <c r="AK51" s="28" t="s">
        <v>646</v>
      </c>
      <c r="AL51" s="8">
        <f t="shared" si="20"/>
        <v>19</v>
      </c>
      <c r="AM51" s="16">
        <f t="shared" si="21"/>
        <v>0</v>
      </c>
      <c r="AN51" s="11">
        <v>5</v>
      </c>
      <c r="AO51" s="11">
        <v>7</v>
      </c>
      <c r="AP51" s="11">
        <v>2</v>
      </c>
      <c r="AQ51" s="11">
        <v>1</v>
      </c>
      <c r="AR51" s="11">
        <v>1</v>
      </c>
      <c r="AS51" s="11">
        <v>1</v>
      </c>
      <c r="AT51" s="11"/>
      <c r="AU51" s="11"/>
      <c r="AV51" s="11"/>
      <c r="AW51" s="11"/>
      <c r="AX51" s="38"/>
      <c r="AY51" s="38"/>
      <c r="AZ51" s="46">
        <v>32</v>
      </c>
      <c r="BA51" s="6">
        <f t="shared" si="22"/>
        <v>17</v>
      </c>
      <c r="BB51" s="13">
        <f t="shared" si="23"/>
        <v>53.125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/>
      <c r="BJ51" s="11"/>
      <c r="BK51" s="11"/>
      <c r="BL51" s="11"/>
      <c r="BM51" s="11"/>
      <c r="BN51" s="11"/>
      <c r="BO51" s="27">
        <v>1.9699999999999989</v>
      </c>
      <c r="BP51" s="8">
        <f t="shared" si="24"/>
        <v>0</v>
      </c>
      <c r="BQ51" s="55">
        <f t="shared" si="25"/>
        <v>0</v>
      </c>
      <c r="BR51" s="38">
        <v>8</v>
      </c>
      <c r="BS51" s="38">
        <v>4</v>
      </c>
      <c r="BT51" s="38">
        <v>2</v>
      </c>
      <c r="BU51" s="38">
        <v>3</v>
      </c>
      <c r="BV51" s="38">
        <v>2</v>
      </c>
      <c r="BW51" s="38">
        <v>0</v>
      </c>
      <c r="BX51" s="38"/>
      <c r="BY51" s="38"/>
      <c r="BZ51" s="38"/>
      <c r="CA51" s="38"/>
      <c r="CB51" s="38"/>
      <c r="CC51" s="38"/>
      <c r="CD51" s="26"/>
      <c r="CE51" s="74">
        <f t="shared" si="26"/>
        <v>19</v>
      </c>
      <c r="CF51" s="13">
        <f t="shared" si="27"/>
        <v>0</v>
      </c>
      <c r="CG51" s="11">
        <v>1</v>
      </c>
      <c r="CH51" s="11">
        <v>0</v>
      </c>
      <c r="CI51" s="11">
        <v>0</v>
      </c>
      <c r="CJ51" s="11">
        <v>1</v>
      </c>
      <c r="CK51" s="11">
        <v>0</v>
      </c>
      <c r="CL51" s="11">
        <v>0</v>
      </c>
      <c r="CM51" s="11"/>
      <c r="CN51" s="11"/>
      <c r="CO51" s="11"/>
      <c r="CP51" s="11"/>
      <c r="CQ51" s="38"/>
      <c r="CR51" s="38"/>
      <c r="CS51" s="26">
        <v>19.472000000000001</v>
      </c>
      <c r="CT51" s="6">
        <f t="shared" si="28"/>
        <v>2</v>
      </c>
      <c r="CU51" s="13">
        <f t="shared" si="29"/>
        <v>10.271158586688578</v>
      </c>
    </row>
    <row r="52" spans="1:99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11">
        <v>4</v>
      </c>
      <c r="K52" s="11">
        <v>2</v>
      </c>
      <c r="L52" s="11">
        <v>1</v>
      </c>
      <c r="M52" s="11">
        <v>1</v>
      </c>
      <c r="N52" s="11">
        <v>1</v>
      </c>
      <c r="O52" s="11">
        <v>0</v>
      </c>
      <c r="P52" s="11"/>
      <c r="Q52" s="11"/>
      <c r="R52" s="11"/>
      <c r="S52" s="11"/>
      <c r="T52" s="38"/>
      <c r="U52" s="38"/>
      <c r="V52" s="33">
        <v>23.913999999999998</v>
      </c>
      <c r="W52" s="6">
        <f t="shared" si="18"/>
        <v>9</v>
      </c>
      <c r="X52" s="13">
        <f t="shared" si="19"/>
        <v>37.634858242033957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/>
      <c r="AF52" s="11"/>
      <c r="AG52" s="11"/>
      <c r="AH52" s="11"/>
      <c r="AI52" s="38"/>
      <c r="AJ52" s="38"/>
      <c r="AK52" s="28" t="s">
        <v>646</v>
      </c>
      <c r="AL52" s="8">
        <f t="shared" si="20"/>
        <v>0</v>
      </c>
      <c r="AM52" s="16">
        <f t="shared" si="21"/>
        <v>0</v>
      </c>
      <c r="AN52" s="11">
        <v>16</v>
      </c>
      <c r="AO52" s="11">
        <v>3</v>
      </c>
      <c r="AP52" s="11">
        <v>5</v>
      </c>
      <c r="AQ52" s="11">
        <v>1</v>
      </c>
      <c r="AR52" s="11">
        <v>1</v>
      </c>
      <c r="AS52" s="11">
        <v>1</v>
      </c>
      <c r="AT52" s="11"/>
      <c r="AU52" s="11"/>
      <c r="AV52" s="11"/>
      <c r="AW52" s="11"/>
      <c r="AX52" s="38"/>
      <c r="AY52" s="38"/>
      <c r="AZ52" s="46">
        <v>61</v>
      </c>
      <c r="BA52" s="6">
        <f t="shared" si="22"/>
        <v>27</v>
      </c>
      <c r="BB52" s="13">
        <f t="shared" si="23"/>
        <v>44.26229508196721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/>
      <c r="BJ52" s="11"/>
      <c r="BK52" s="11"/>
      <c r="BL52" s="11"/>
      <c r="BM52" s="11"/>
      <c r="BN52" s="11"/>
      <c r="BO52" s="27">
        <v>3.7429999999999986</v>
      </c>
      <c r="BP52" s="8">
        <f t="shared" si="24"/>
        <v>0</v>
      </c>
      <c r="BQ52" s="55">
        <f t="shared" si="25"/>
        <v>0</v>
      </c>
      <c r="BR52" s="38">
        <v>10</v>
      </c>
      <c r="BS52" s="38">
        <v>0</v>
      </c>
      <c r="BT52" s="38">
        <v>0</v>
      </c>
      <c r="BU52" s="38">
        <v>6</v>
      </c>
      <c r="BV52" s="38">
        <v>1</v>
      </c>
      <c r="BW52" s="38">
        <v>2</v>
      </c>
      <c r="BX52" s="38"/>
      <c r="BY52" s="38"/>
      <c r="BZ52" s="38"/>
      <c r="CA52" s="38"/>
      <c r="CB52" s="38"/>
      <c r="CC52" s="38"/>
      <c r="CD52" s="26"/>
      <c r="CE52" s="74">
        <f t="shared" si="26"/>
        <v>19</v>
      </c>
      <c r="CF52" s="13">
        <f t="shared" si="27"/>
        <v>0</v>
      </c>
      <c r="CG52" s="11">
        <v>1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/>
      <c r="CN52" s="11"/>
      <c r="CO52" s="11"/>
      <c r="CP52" s="11"/>
      <c r="CQ52" s="38"/>
      <c r="CR52" s="38"/>
      <c r="CS52" s="26">
        <v>37.086000000000006</v>
      </c>
      <c r="CT52" s="6">
        <f t="shared" si="28"/>
        <v>1</v>
      </c>
      <c r="CU52" s="13">
        <f t="shared" si="29"/>
        <v>2.6964353125168525</v>
      </c>
    </row>
    <row r="53" spans="1:99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11">
        <v>1</v>
      </c>
      <c r="K53" s="11">
        <v>0</v>
      </c>
      <c r="L53" s="11">
        <v>0</v>
      </c>
      <c r="M53" s="11">
        <v>0</v>
      </c>
      <c r="N53" s="11">
        <v>1</v>
      </c>
      <c r="O53" s="11">
        <v>0</v>
      </c>
      <c r="P53" s="11"/>
      <c r="Q53" s="11"/>
      <c r="R53" s="11"/>
      <c r="S53" s="11"/>
      <c r="T53" s="38"/>
      <c r="U53" s="38"/>
      <c r="V53" s="33">
        <v>9.2989999999999995</v>
      </c>
      <c r="W53" s="6">
        <f t="shared" si="18"/>
        <v>2</v>
      </c>
      <c r="X53" s="13">
        <f t="shared" si="19"/>
        <v>21.507688998817081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/>
      <c r="AF53" s="11"/>
      <c r="AG53" s="11"/>
      <c r="AH53" s="11"/>
      <c r="AI53" s="38"/>
      <c r="AJ53" s="38"/>
      <c r="AK53" s="28" t="s">
        <v>646</v>
      </c>
      <c r="AL53" s="8">
        <f t="shared" si="20"/>
        <v>0</v>
      </c>
      <c r="AM53" s="16">
        <f t="shared" si="21"/>
        <v>0</v>
      </c>
      <c r="AN53" s="11">
        <v>8</v>
      </c>
      <c r="AO53" s="11">
        <v>5</v>
      </c>
      <c r="AP53" s="11">
        <v>2</v>
      </c>
      <c r="AQ53" s="11">
        <v>0</v>
      </c>
      <c r="AR53" s="11">
        <v>0</v>
      </c>
      <c r="AS53" s="11">
        <v>0</v>
      </c>
      <c r="AT53" s="11"/>
      <c r="AU53" s="11"/>
      <c r="AV53" s="11"/>
      <c r="AW53" s="11"/>
      <c r="AX53" s="38"/>
      <c r="AY53" s="38"/>
      <c r="AZ53" s="46">
        <v>24</v>
      </c>
      <c r="BA53" s="6">
        <f t="shared" si="22"/>
        <v>15</v>
      </c>
      <c r="BB53" s="13">
        <f t="shared" si="23"/>
        <v>62.5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/>
      <c r="BJ53" s="11"/>
      <c r="BK53" s="11"/>
      <c r="BL53" s="11"/>
      <c r="BM53" s="11"/>
      <c r="BN53" s="11"/>
      <c r="BO53" s="27">
        <v>1.5759999999999996</v>
      </c>
      <c r="BP53" s="8">
        <f t="shared" si="24"/>
        <v>0</v>
      </c>
      <c r="BQ53" s="55">
        <f t="shared" si="25"/>
        <v>0</v>
      </c>
      <c r="BR53" s="38">
        <v>8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/>
      <c r="BY53" s="38"/>
      <c r="BZ53" s="38"/>
      <c r="CA53" s="38"/>
      <c r="CB53" s="38"/>
      <c r="CC53" s="38"/>
      <c r="CD53" s="26"/>
      <c r="CE53" s="74">
        <f t="shared" si="26"/>
        <v>8</v>
      </c>
      <c r="CF53" s="13">
        <f t="shared" si="27"/>
        <v>0</v>
      </c>
      <c r="CG53" s="11">
        <v>0</v>
      </c>
      <c r="CH53" s="11">
        <v>0</v>
      </c>
      <c r="CI53" s="11">
        <v>0</v>
      </c>
      <c r="CJ53" s="11">
        <v>1</v>
      </c>
      <c r="CK53" s="11">
        <v>0</v>
      </c>
      <c r="CL53" s="11">
        <v>0</v>
      </c>
      <c r="CM53" s="11"/>
      <c r="CN53" s="11"/>
      <c r="CO53" s="11"/>
      <c r="CP53" s="11"/>
      <c r="CQ53" s="38"/>
      <c r="CR53" s="38"/>
      <c r="CS53" s="26">
        <v>14.701000000000001</v>
      </c>
      <c r="CT53" s="6">
        <f t="shared" si="28"/>
        <v>1</v>
      </c>
      <c r="CU53" s="13">
        <f t="shared" si="29"/>
        <v>6.8022583497721234</v>
      </c>
    </row>
    <row r="54" spans="1:99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11">
        <v>3</v>
      </c>
      <c r="K54" s="11">
        <v>0</v>
      </c>
      <c r="L54" s="11">
        <v>1</v>
      </c>
      <c r="M54" s="11">
        <v>4</v>
      </c>
      <c r="N54" s="11">
        <v>2</v>
      </c>
      <c r="O54" s="11">
        <v>0</v>
      </c>
      <c r="P54" s="11"/>
      <c r="Q54" s="11"/>
      <c r="R54" s="11"/>
      <c r="S54" s="11"/>
      <c r="T54" s="38"/>
      <c r="U54" s="38"/>
      <c r="V54" s="33">
        <v>16.508000000000003</v>
      </c>
      <c r="W54" s="6">
        <f t="shared" si="18"/>
        <v>10</v>
      </c>
      <c r="X54" s="13">
        <f t="shared" si="19"/>
        <v>60.576690089653496</v>
      </c>
      <c r="Y54" s="11">
        <v>0</v>
      </c>
      <c r="Z54" s="11">
        <v>1</v>
      </c>
      <c r="AA54" s="11">
        <v>0</v>
      </c>
      <c r="AB54" s="11">
        <v>0</v>
      </c>
      <c r="AC54" s="11">
        <v>0</v>
      </c>
      <c r="AD54" s="11">
        <v>0</v>
      </c>
      <c r="AE54" s="11"/>
      <c r="AF54" s="11"/>
      <c r="AG54" s="11"/>
      <c r="AH54" s="11"/>
      <c r="AI54" s="38"/>
      <c r="AJ54" s="38"/>
      <c r="AK54" s="28" t="s">
        <v>646</v>
      </c>
      <c r="AL54" s="8">
        <f t="shared" si="20"/>
        <v>1</v>
      </c>
      <c r="AM54" s="16">
        <f t="shared" si="21"/>
        <v>0</v>
      </c>
      <c r="AN54" s="11">
        <v>12</v>
      </c>
      <c r="AO54" s="11">
        <v>2</v>
      </c>
      <c r="AP54" s="11">
        <v>5</v>
      </c>
      <c r="AQ54" s="11">
        <v>1</v>
      </c>
      <c r="AR54" s="11">
        <v>2</v>
      </c>
      <c r="AS54" s="11">
        <v>0</v>
      </c>
      <c r="AT54" s="11"/>
      <c r="AU54" s="11"/>
      <c r="AV54" s="11"/>
      <c r="AW54" s="11"/>
      <c r="AX54" s="38"/>
      <c r="AY54" s="38"/>
      <c r="AZ54" s="46">
        <v>42</v>
      </c>
      <c r="BA54" s="6">
        <f t="shared" si="22"/>
        <v>22</v>
      </c>
      <c r="BB54" s="13">
        <f t="shared" si="23"/>
        <v>52.380952380952387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/>
      <c r="BJ54" s="11"/>
      <c r="BK54" s="11"/>
      <c r="BL54" s="11"/>
      <c r="BM54" s="11"/>
      <c r="BN54" s="11"/>
      <c r="BO54" s="27">
        <v>2.5609999999999999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/>
      <c r="BY54" s="38"/>
      <c r="BZ54" s="38"/>
      <c r="CA54" s="38"/>
      <c r="CB54" s="38"/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/>
      <c r="CN54" s="11"/>
      <c r="CO54" s="11"/>
      <c r="CP54" s="11"/>
      <c r="CQ54" s="38"/>
      <c r="CR54" s="38"/>
      <c r="CS54" s="26">
        <v>23.053000000000001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11">
        <v>0</v>
      </c>
      <c r="K55" s="11">
        <v>1</v>
      </c>
      <c r="L55" s="11">
        <v>5</v>
      </c>
      <c r="M55" s="11">
        <v>0</v>
      </c>
      <c r="N55" s="11">
        <v>0</v>
      </c>
      <c r="O55" s="11">
        <v>1</v>
      </c>
      <c r="P55" s="11"/>
      <c r="Q55" s="11"/>
      <c r="R55" s="11"/>
      <c r="S55" s="11"/>
      <c r="T55" s="38"/>
      <c r="U55" s="38"/>
      <c r="V55" s="33">
        <v>18.792000000000002</v>
      </c>
      <c r="W55" s="6">
        <f t="shared" si="18"/>
        <v>7</v>
      </c>
      <c r="X55" s="13">
        <f t="shared" si="19"/>
        <v>37.249893571732649</v>
      </c>
      <c r="Y55" s="11">
        <v>2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/>
      <c r="AF55" s="11"/>
      <c r="AG55" s="11"/>
      <c r="AH55" s="11"/>
      <c r="AI55" s="38"/>
      <c r="AJ55" s="38"/>
      <c r="AK55" s="28" t="s">
        <v>646</v>
      </c>
      <c r="AL55" s="8">
        <f t="shared" si="20"/>
        <v>2</v>
      </c>
      <c r="AM55" s="16">
        <f t="shared" si="21"/>
        <v>0</v>
      </c>
      <c r="AN55" s="11">
        <v>6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/>
      <c r="AU55" s="11"/>
      <c r="AV55" s="11"/>
      <c r="AW55" s="11"/>
      <c r="AX55" s="38"/>
      <c r="AY55" s="38"/>
      <c r="AZ55" s="46">
        <v>48</v>
      </c>
      <c r="BA55" s="6">
        <f t="shared" si="22"/>
        <v>6</v>
      </c>
      <c r="BB55" s="13">
        <f t="shared" si="23"/>
        <v>12.5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/>
      <c r="BJ55" s="11"/>
      <c r="BK55" s="11"/>
      <c r="BL55" s="11"/>
      <c r="BM55" s="11"/>
      <c r="BN55" s="11"/>
      <c r="BO55" s="27">
        <v>2.9550000000000001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8">
        <v>0</v>
      </c>
      <c r="BX55" s="38"/>
      <c r="BY55" s="38"/>
      <c r="BZ55" s="38"/>
      <c r="CA55" s="38"/>
      <c r="CB55" s="38"/>
      <c r="CC55" s="38"/>
      <c r="CD55" s="26"/>
      <c r="CE55" s="74">
        <f t="shared" si="26"/>
        <v>0</v>
      </c>
      <c r="CF55" s="13">
        <f t="shared" si="27"/>
        <v>0</v>
      </c>
      <c r="CG55" s="11">
        <v>0</v>
      </c>
      <c r="CH55" s="11">
        <v>0</v>
      </c>
      <c r="CI55" s="11">
        <v>0</v>
      </c>
      <c r="CJ55" s="11">
        <v>0</v>
      </c>
      <c r="CK55" s="11">
        <v>0</v>
      </c>
      <c r="CL55" s="11">
        <v>0</v>
      </c>
      <c r="CM55" s="11"/>
      <c r="CN55" s="11"/>
      <c r="CO55" s="11"/>
      <c r="CP55" s="11"/>
      <c r="CQ55" s="38"/>
      <c r="CR55" s="38"/>
      <c r="CS55" s="26">
        <v>29.207999999999998</v>
      </c>
      <c r="CT55" s="6">
        <f t="shared" si="28"/>
        <v>0</v>
      </c>
      <c r="CU55" s="13">
        <f t="shared" si="29"/>
        <v>0</v>
      </c>
    </row>
    <row r="56" spans="1:99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11">
        <v>1</v>
      </c>
      <c r="K56" s="11">
        <v>1</v>
      </c>
      <c r="L56" s="11">
        <v>1</v>
      </c>
      <c r="M56" s="11">
        <v>0</v>
      </c>
      <c r="N56" s="11">
        <v>1</v>
      </c>
      <c r="O56" s="11">
        <v>0</v>
      </c>
      <c r="P56" s="11"/>
      <c r="Q56" s="11"/>
      <c r="R56" s="11"/>
      <c r="S56" s="11"/>
      <c r="T56" s="38"/>
      <c r="U56" s="38"/>
      <c r="V56" s="33">
        <v>23.36</v>
      </c>
      <c r="W56" s="6">
        <f t="shared" si="18"/>
        <v>4</v>
      </c>
      <c r="X56" s="13">
        <f t="shared" si="19"/>
        <v>17.123287671232877</v>
      </c>
      <c r="Y56" s="11">
        <v>1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/>
      <c r="AF56" s="11"/>
      <c r="AG56" s="11"/>
      <c r="AH56" s="11"/>
      <c r="AI56" s="38"/>
      <c r="AJ56" s="38"/>
      <c r="AK56" s="28" t="s">
        <v>646</v>
      </c>
      <c r="AL56" s="8">
        <f t="shared" si="20"/>
        <v>1</v>
      </c>
      <c r="AM56" s="16">
        <f t="shared" si="21"/>
        <v>0</v>
      </c>
      <c r="AN56" s="11">
        <v>5</v>
      </c>
      <c r="AO56" s="11">
        <v>3</v>
      </c>
      <c r="AP56" s="11">
        <v>3</v>
      </c>
      <c r="AQ56" s="11">
        <v>3</v>
      </c>
      <c r="AR56" s="11">
        <v>1</v>
      </c>
      <c r="AS56" s="11">
        <v>0</v>
      </c>
      <c r="AT56" s="11"/>
      <c r="AU56" s="11"/>
      <c r="AV56" s="11"/>
      <c r="AW56" s="11"/>
      <c r="AX56" s="38"/>
      <c r="AY56" s="38"/>
      <c r="AZ56" s="46">
        <v>60</v>
      </c>
      <c r="BA56" s="6">
        <f t="shared" si="22"/>
        <v>15</v>
      </c>
      <c r="BB56" s="13">
        <f t="shared" si="23"/>
        <v>25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/>
      <c r="BJ56" s="11"/>
      <c r="BK56" s="11"/>
      <c r="BL56" s="11"/>
      <c r="BM56" s="11"/>
      <c r="BN56" s="11"/>
      <c r="BO56" s="27">
        <v>3.7429999999999986</v>
      </c>
      <c r="BP56" s="8">
        <f t="shared" si="24"/>
        <v>0</v>
      </c>
      <c r="BQ56" s="55">
        <f t="shared" si="25"/>
        <v>0</v>
      </c>
      <c r="BR56" s="38">
        <v>11</v>
      </c>
      <c r="BS56" s="38">
        <v>2</v>
      </c>
      <c r="BT56" s="38">
        <v>2</v>
      </c>
      <c r="BU56" s="38">
        <v>2</v>
      </c>
      <c r="BV56" s="38">
        <v>2</v>
      </c>
      <c r="BW56" s="38">
        <v>1</v>
      </c>
      <c r="BX56" s="38"/>
      <c r="BY56" s="38"/>
      <c r="BZ56" s="38"/>
      <c r="CA56" s="38"/>
      <c r="CB56" s="38"/>
      <c r="CC56" s="38"/>
      <c r="CD56" s="26"/>
      <c r="CE56" s="74">
        <f t="shared" si="26"/>
        <v>20</v>
      </c>
      <c r="CF56" s="13">
        <f t="shared" si="27"/>
        <v>0</v>
      </c>
      <c r="CG56" s="11">
        <v>0</v>
      </c>
      <c r="CH56" s="11">
        <v>1</v>
      </c>
      <c r="CI56" s="11">
        <v>0</v>
      </c>
      <c r="CJ56" s="11">
        <v>0</v>
      </c>
      <c r="CK56" s="11">
        <v>0</v>
      </c>
      <c r="CL56" s="11">
        <v>0</v>
      </c>
      <c r="CM56" s="11"/>
      <c r="CN56" s="11"/>
      <c r="CO56" s="11"/>
      <c r="CP56" s="11"/>
      <c r="CQ56" s="38"/>
      <c r="CR56" s="38"/>
      <c r="CS56" s="26">
        <v>34.382999999999996</v>
      </c>
      <c r="CT56" s="6">
        <f t="shared" si="28"/>
        <v>1</v>
      </c>
      <c r="CU56" s="13">
        <f t="shared" si="29"/>
        <v>2.908414041822994</v>
      </c>
    </row>
    <row r="57" spans="1:99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11">
        <v>8</v>
      </c>
      <c r="K57" s="11">
        <v>1</v>
      </c>
      <c r="L57" s="11">
        <v>3</v>
      </c>
      <c r="M57" s="11">
        <v>1</v>
      </c>
      <c r="N57" s="11">
        <v>0</v>
      </c>
      <c r="O57" s="11">
        <v>2</v>
      </c>
      <c r="P57" s="11"/>
      <c r="Q57" s="11"/>
      <c r="R57" s="11"/>
      <c r="S57" s="11"/>
      <c r="T57" s="38"/>
      <c r="U57" s="38"/>
      <c r="V57" s="33">
        <v>35.497</v>
      </c>
      <c r="W57" s="6">
        <f t="shared" si="18"/>
        <v>15</v>
      </c>
      <c r="X57" s="13">
        <f t="shared" si="19"/>
        <v>42.257092148632282</v>
      </c>
      <c r="Y57" s="11">
        <v>20</v>
      </c>
      <c r="Z57" s="11">
        <v>4</v>
      </c>
      <c r="AA57" s="11">
        <v>3</v>
      </c>
      <c r="AB57" s="11">
        <v>0</v>
      </c>
      <c r="AC57" s="11">
        <v>5</v>
      </c>
      <c r="AD57" s="11">
        <v>3</v>
      </c>
      <c r="AE57" s="11"/>
      <c r="AF57" s="11"/>
      <c r="AG57" s="11"/>
      <c r="AH57" s="11"/>
      <c r="AI57" s="38"/>
      <c r="AJ57" s="38"/>
      <c r="AK57" s="28">
        <v>42</v>
      </c>
      <c r="AL57" s="8">
        <f t="shared" si="20"/>
        <v>35</v>
      </c>
      <c r="AM57" s="16">
        <f t="shared" si="21"/>
        <v>83.333333333333343</v>
      </c>
      <c r="AN57" s="11">
        <v>17</v>
      </c>
      <c r="AO57" s="11">
        <v>8</v>
      </c>
      <c r="AP57" s="11">
        <v>10</v>
      </c>
      <c r="AQ57" s="11">
        <v>0</v>
      </c>
      <c r="AR57" s="11">
        <v>1</v>
      </c>
      <c r="AS57" s="11">
        <v>2</v>
      </c>
      <c r="AT57" s="11"/>
      <c r="AU57" s="11"/>
      <c r="AV57" s="11"/>
      <c r="AW57" s="11"/>
      <c r="AX57" s="38"/>
      <c r="AY57" s="38"/>
      <c r="AZ57" s="46">
        <v>91</v>
      </c>
      <c r="BA57" s="6">
        <f t="shared" si="22"/>
        <v>38</v>
      </c>
      <c r="BB57" s="13">
        <f t="shared" si="23"/>
        <v>41.758241758241759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/>
      <c r="BJ57" s="11"/>
      <c r="BK57" s="11"/>
      <c r="BL57" s="11"/>
      <c r="BM57" s="11"/>
      <c r="BN57" s="11"/>
      <c r="BO57" s="27">
        <v>5.7129999999999974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BW57" s="38">
        <v>0</v>
      </c>
      <c r="BX57" s="38"/>
      <c r="BY57" s="38"/>
      <c r="BZ57" s="38"/>
      <c r="CA57" s="38"/>
      <c r="CB57" s="38"/>
      <c r="CC57" s="38"/>
      <c r="CD57" s="26"/>
      <c r="CE57" s="74">
        <f t="shared" si="26"/>
        <v>0</v>
      </c>
      <c r="CF57" s="13">
        <f t="shared" si="27"/>
        <v>0</v>
      </c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>
        <v>0</v>
      </c>
      <c r="CM57" s="11"/>
      <c r="CN57" s="11"/>
      <c r="CO57" s="11"/>
      <c r="CP57" s="11"/>
      <c r="CQ57" s="38"/>
      <c r="CR57" s="38"/>
      <c r="CS57" s="26">
        <v>55.503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11">
        <v>4</v>
      </c>
      <c r="K58" s="11">
        <v>4</v>
      </c>
      <c r="L58" s="11">
        <v>2</v>
      </c>
      <c r="M58" s="11">
        <v>4</v>
      </c>
      <c r="N58" s="11">
        <v>5</v>
      </c>
      <c r="O58" s="11">
        <v>2</v>
      </c>
      <c r="P58" s="11"/>
      <c r="Q58" s="11"/>
      <c r="R58" s="11"/>
      <c r="S58" s="11"/>
      <c r="T58" s="38"/>
      <c r="U58" s="38"/>
      <c r="V58" s="33">
        <v>24.501999999999995</v>
      </c>
      <c r="W58" s="6">
        <f t="shared" si="18"/>
        <v>21</v>
      </c>
      <c r="X58" s="13">
        <f t="shared" si="19"/>
        <v>85.707289200881576</v>
      </c>
      <c r="Y58" s="11">
        <v>5</v>
      </c>
      <c r="Z58" s="11">
        <v>2</v>
      </c>
      <c r="AA58" s="11">
        <v>0</v>
      </c>
      <c r="AB58" s="11">
        <v>0</v>
      </c>
      <c r="AC58" s="11">
        <v>0</v>
      </c>
      <c r="AD58" s="11">
        <v>1</v>
      </c>
      <c r="AE58" s="11"/>
      <c r="AF58" s="11"/>
      <c r="AG58" s="11"/>
      <c r="AH58" s="11"/>
      <c r="AI58" s="38"/>
      <c r="AJ58" s="38"/>
      <c r="AK58" s="28">
        <v>155</v>
      </c>
      <c r="AL58" s="8">
        <f t="shared" si="20"/>
        <v>8</v>
      </c>
      <c r="AM58" s="16">
        <f t="shared" si="21"/>
        <v>5.161290322580645</v>
      </c>
      <c r="AN58" s="11">
        <v>27</v>
      </c>
      <c r="AO58" s="11">
        <v>12</v>
      </c>
      <c r="AP58" s="11">
        <v>11</v>
      </c>
      <c r="AQ58" s="11">
        <v>5</v>
      </c>
      <c r="AR58" s="11">
        <v>3</v>
      </c>
      <c r="AS58" s="11">
        <v>4</v>
      </c>
      <c r="AT58" s="11"/>
      <c r="AU58" s="11"/>
      <c r="AV58" s="11"/>
      <c r="AW58" s="11"/>
      <c r="AX58" s="38"/>
      <c r="AY58" s="38"/>
      <c r="AZ58" s="46">
        <v>63</v>
      </c>
      <c r="BA58" s="6">
        <f t="shared" si="22"/>
        <v>62</v>
      </c>
      <c r="BB58" s="13">
        <f t="shared" si="23"/>
        <v>98.412698412698404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/>
      <c r="BJ58" s="11"/>
      <c r="BK58" s="11"/>
      <c r="BL58" s="11"/>
      <c r="BM58" s="11"/>
      <c r="BN58" s="11"/>
      <c r="BO58" s="27">
        <v>3.9399999999999977</v>
      </c>
      <c r="BP58" s="8">
        <f t="shared" si="24"/>
        <v>0</v>
      </c>
      <c r="BQ58" s="55">
        <f t="shared" si="25"/>
        <v>0</v>
      </c>
      <c r="BR58" s="38">
        <v>11</v>
      </c>
      <c r="BS58" s="38">
        <v>6</v>
      </c>
      <c r="BT58" s="38">
        <v>7</v>
      </c>
      <c r="BU58" s="38">
        <v>0</v>
      </c>
      <c r="BV58" s="38">
        <v>0</v>
      </c>
      <c r="BW58" s="38">
        <v>0</v>
      </c>
      <c r="BX58" s="38"/>
      <c r="BY58" s="38"/>
      <c r="BZ58" s="38"/>
      <c r="CA58" s="38"/>
      <c r="CB58" s="38"/>
      <c r="CC58" s="38"/>
      <c r="CD58" s="26"/>
      <c r="CE58" s="74">
        <f t="shared" si="26"/>
        <v>24</v>
      </c>
      <c r="CF58" s="13">
        <f t="shared" si="27"/>
        <v>0</v>
      </c>
      <c r="CG58" s="11">
        <v>0</v>
      </c>
      <c r="CH58" s="11">
        <v>3</v>
      </c>
      <c r="CI58" s="11">
        <v>0</v>
      </c>
      <c r="CJ58" s="11">
        <v>0</v>
      </c>
      <c r="CK58" s="11">
        <v>0</v>
      </c>
      <c r="CL58" s="11">
        <v>0</v>
      </c>
      <c r="CM58" s="11"/>
      <c r="CN58" s="11"/>
      <c r="CO58" s="11"/>
      <c r="CP58" s="11"/>
      <c r="CQ58" s="38"/>
      <c r="CR58" s="38"/>
      <c r="CS58" s="26">
        <v>38.498000000000005</v>
      </c>
      <c r="CT58" s="6">
        <f t="shared" si="28"/>
        <v>3</v>
      </c>
      <c r="CU58" s="13">
        <f t="shared" si="29"/>
        <v>7.7926126032521168</v>
      </c>
    </row>
    <row r="59" spans="1:99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11">
        <v>2</v>
      </c>
      <c r="K59" s="11">
        <v>2</v>
      </c>
      <c r="L59" s="11">
        <v>1</v>
      </c>
      <c r="M59" s="11">
        <v>1</v>
      </c>
      <c r="N59" s="11">
        <v>3</v>
      </c>
      <c r="O59" s="11">
        <v>0</v>
      </c>
      <c r="P59" s="11"/>
      <c r="Q59" s="11"/>
      <c r="R59" s="11"/>
      <c r="S59" s="11"/>
      <c r="T59" s="38"/>
      <c r="U59" s="38"/>
      <c r="V59" s="33">
        <v>27.34</v>
      </c>
      <c r="W59" s="6">
        <f t="shared" si="18"/>
        <v>9</v>
      </c>
      <c r="X59" s="13">
        <f t="shared" si="19"/>
        <v>32.918800292611564</v>
      </c>
      <c r="Y59" s="11">
        <v>6</v>
      </c>
      <c r="Z59" s="11">
        <v>4</v>
      </c>
      <c r="AA59" s="11">
        <v>2</v>
      </c>
      <c r="AB59" s="11">
        <v>2</v>
      </c>
      <c r="AC59" s="11">
        <v>3</v>
      </c>
      <c r="AD59" s="11">
        <v>0</v>
      </c>
      <c r="AE59" s="11"/>
      <c r="AF59" s="11"/>
      <c r="AG59" s="11"/>
      <c r="AH59" s="11"/>
      <c r="AI59" s="38"/>
      <c r="AJ59" s="38"/>
      <c r="AK59" s="28">
        <v>108</v>
      </c>
      <c r="AL59" s="8">
        <f t="shared" si="20"/>
        <v>17</v>
      </c>
      <c r="AM59" s="16">
        <f t="shared" si="21"/>
        <v>15.74074074074074</v>
      </c>
      <c r="AN59" s="11">
        <v>12</v>
      </c>
      <c r="AO59" s="11">
        <v>5</v>
      </c>
      <c r="AP59" s="11">
        <v>2</v>
      </c>
      <c r="AQ59" s="11">
        <v>1</v>
      </c>
      <c r="AR59" s="11">
        <v>2</v>
      </c>
      <c r="AS59" s="11">
        <v>0</v>
      </c>
      <c r="AT59" s="11"/>
      <c r="AU59" s="11"/>
      <c r="AV59" s="11"/>
      <c r="AW59" s="11"/>
      <c r="AX59" s="38"/>
      <c r="AY59" s="38"/>
      <c r="AZ59" s="46">
        <v>70</v>
      </c>
      <c r="BA59" s="6">
        <f t="shared" si="22"/>
        <v>22</v>
      </c>
      <c r="BB59" s="13">
        <f t="shared" si="23"/>
        <v>31.428571428571427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/>
      <c r="BJ59" s="11"/>
      <c r="BK59" s="11"/>
      <c r="BL59" s="11"/>
      <c r="BM59" s="11"/>
      <c r="BN59" s="11"/>
      <c r="BO59" s="27">
        <v>4.3339999999999996</v>
      </c>
      <c r="BP59" s="8">
        <f t="shared" si="24"/>
        <v>0</v>
      </c>
      <c r="BQ59" s="55">
        <f t="shared" si="25"/>
        <v>0</v>
      </c>
      <c r="BR59" s="38">
        <v>1</v>
      </c>
      <c r="BS59" s="38">
        <v>1</v>
      </c>
      <c r="BT59" s="38">
        <v>1</v>
      </c>
      <c r="BU59" s="38">
        <v>4</v>
      </c>
      <c r="BV59" s="38">
        <v>1</v>
      </c>
      <c r="BW59" s="38">
        <v>0</v>
      </c>
      <c r="BX59" s="38"/>
      <c r="BY59" s="38"/>
      <c r="BZ59" s="38"/>
      <c r="CA59" s="38"/>
      <c r="CB59" s="38"/>
      <c r="CC59" s="38"/>
      <c r="CD59" s="26"/>
      <c r="CE59" s="74">
        <f t="shared" si="26"/>
        <v>8</v>
      </c>
      <c r="CF59" s="13">
        <f t="shared" si="27"/>
        <v>0</v>
      </c>
      <c r="CG59" s="11">
        <v>0</v>
      </c>
      <c r="CH59" s="11">
        <v>0</v>
      </c>
      <c r="CI59" s="11">
        <v>1</v>
      </c>
      <c r="CJ59" s="11">
        <v>0</v>
      </c>
      <c r="CK59" s="11">
        <v>0</v>
      </c>
      <c r="CL59" s="11">
        <v>0</v>
      </c>
      <c r="CM59" s="11"/>
      <c r="CN59" s="11"/>
      <c r="CO59" s="11"/>
      <c r="CP59" s="11"/>
      <c r="CQ59" s="38"/>
      <c r="CR59" s="38"/>
      <c r="CS59" s="26">
        <v>42.66</v>
      </c>
      <c r="CT59" s="6">
        <f t="shared" si="28"/>
        <v>1</v>
      </c>
      <c r="CU59" s="13">
        <f t="shared" si="29"/>
        <v>2.3441162681669012</v>
      </c>
    </row>
    <row r="60" spans="1:99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11">
        <v>0</v>
      </c>
      <c r="K60" s="11">
        <v>1</v>
      </c>
      <c r="L60" s="11">
        <v>1</v>
      </c>
      <c r="M60" s="11">
        <v>1</v>
      </c>
      <c r="N60" s="11">
        <v>1</v>
      </c>
      <c r="O60" s="11">
        <v>1</v>
      </c>
      <c r="P60" s="11"/>
      <c r="Q60" s="11"/>
      <c r="R60" s="11"/>
      <c r="S60" s="11"/>
      <c r="T60" s="38"/>
      <c r="U60" s="38"/>
      <c r="V60" s="33">
        <v>5.1219999999999999</v>
      </c>
      <c r="W60" s="6">
        <f t="shared" si="18"/>
        <v>5</v>
      </c>
      <c r="X60" s="13">
        <f t="shared" si="19"/>
        <v>97.618117922686451</v>
      </c>
      <c r="Y60" s="11">
        <v>0</v>
      </c>
      <c r="Z60" s="11">
        <v>1</v>
      </c>
      <c r="AA60" s="11">
        <v>0</v>
      </c>
      <c r="AB60" s="11">
        <v>0</v>
      </c>
      <c r="AC60" s="11">
        <v>0</v>
      </c>
      <c r="AD60" s="11">
        <v>0</v>
      </c>
      <c r="AE60" s="11"/>
      <c r="AF60" s="11"/>
      <c r="AG60" s="11"/>
      <c r="AH60" s="11"/>
      <c r="AI60" s="38"/>
      <c r="AJ60" s="38"/>
      <c r="AK60" s="28" t="s">
        <v>646</v>
      </c>
      <c r="AL60" s="8">
        <f t="shared" si="20"/>
        <v>1</v>
      </c>
      <c r="AM60" s="16">
        <f t="shared" si="21"/>
        <v>0</v>
      </c>
      <c r="AN60" s="11">
        <v>6</v>
      </c>
      <c r="AO60" s="11">
        <v>0</v>
      </c>
      <c r="AP60" s="11">
        <v>2</v>
      </c>
      <c r="AQ60" s="11">
        <v>0</v>
      </c>
      <c r="AR60" s="11">
        <v>1</v>
      </c>
      <c r="AS60" s="11">
        <v>2</v>
      </c>
      <c r="AT60" s="11"/>
      <c r="AU60" s="11"/>
      <c r="AV60" s="11"/>
      <c r="AW60" s="11"/>
      <c r="AX60" s="38"/>
      <c r="AY60" s="38"/>
      <c r="AZ60" s="46">
        <v>13</v>
      </c>
      <c r="BA60" s="6">
        <f t="shared" si="22"/>
        <v>11</v>
      </c>
      <c r="BB60" s="13">
        <f t="shared" si="23"/>
        <v>84.615384615384613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/>
      <c r="BJ60" s="11"/>
      <c r="BK60" s="11"/>
      <c r="BL60" s="11"/>
      <c r="BM60" s="11"/>
      <c r="BN60" s="11"/>
      <c r="BO60" s="27">
        <v>0.78799999999999981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BW60" s="38">
        <v>0</v>
      </c>
      <c r="BX60" s="38"/>
      <c r="BY60" s="38"/>
      <c r="BZ60" s="38"/>
      <c r="CA60" s="38"/>
      <c r="CB60" s="38"/>
      <c r="CC60" s="38"/>
      <c r="CD60" s="26"/>
      <c r="CE60" s="74">
        <f t="shared" si="26"/>
        <v>0</v>
      </c>
      <c r="CF60" s="13">
        <f t="shared" si="27"/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/>
      <c r="CN60" s="11"/>
      <c r="CO60" s="11"/>
      <c r="CP60" s="11"/>
      <c r="CQ60" s="38"/>
      <c r="CR60" s="38"/>
      <c r="CS60" s="26">
        <v>7.8780000000000001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11">
        <v>4</v>
      </c>
      <c r="K61" s="11">
        <v>2</v>
      </c>
      <c r="L61" s="11">
        <v>1</v>
      </c>
      <c r="M61" s="11">
        <v>0</v>
      </c>
      <c r="N61" s="11">
        <v>2</v>
      </c>
      <c r="O61" s="11">
        <v>0</v>
      </c>
      <c r="P61" s="11"/>
      <c r="Q61" s="11"/>
      <c r="R61" s="11"/>
      <c r="S61" s="11"/>
      <c r="T61" s="38"/>
      <c r="U61" s="38"/>
      <c r="V61" s="33">
        <v>13.67</v>
      </c>
      <c r="W61" s="6">
        <f t="shared" si="18"/>
        <v>9</v>
      </c>
      <c r="X61" s="13">
        <f t="shared" si="19"/>
        <v>65.837600585223129</v>
      </c>
      <c r="Y61" s="11">
        <v>4</v>
      </c>
      <c r="Z61" s="11">
        <v>0</v>
      </c>
      <c r="AA61" s="11">
        <v>1</v>
      </c>
      <c r="AB61" s="11">
        <v>0</v>
      </c>
      <c r="AC61" s="11">
        <v>0</v>
      </c>
      <c r="AD61" s="11">
        <v>0</v>
      </c>
      <c r="AE61" s="11"/>
      <c r="AF61" s="11"/>
      <c r="AG61" s="11"/>
      <c r="AH61" s="11"/>
      <c r="AI61" s="38"/>
      <c r="AJ61" s="38"/>
      <c r="AK61" s="28">
        <v>120</v>
      </c>
      <c r="AL61" s="8">
        <f t="shared" si="20"/>
        <v>5</v>
      </c>
      <c r="AM61" s="16">
        <f t="shared" si="21"/>
        <v>4.1666666666666661</v>
      </c>
      <c r="AN61" s="11">
        <v>14</v>
      </c>
      <c r="AO61" s="11">
        <v>1</v>
      </c>
      <c r="AP61" s="11">
        <v>0</v>
      </c>
      <c r="AQ61" s="11">
        <v>2</v>
      </c>
      <c r="AR61" s="11">
        <v>1</v>
      </c>
      <c r="AS61" s="11">
        <v>0</v>
      </c>
      <c r="AT61" s="11"/>
      <c r="AU61" s="11"/>
      <c r="AV61" s="11"/>
      <c r="AW61" s="11"/>
      <c r="AX61" s="38"/>
      <c r="AY61" s="38"/>
      <c r="AZ61" s="46">
        <v>35</v>
      </c>
      <c r="BA61" s="6">
        <f t="shared" si="22"/>
        <v>18</v>
      </c>
      <c r="BB61" s="13">
        <f t="shared" si="23"/>
        <v>51.428571428571423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/>
      <c r="BJ61" s="11"/>
      <c r="BK61" s="11"/>
      <c r="BL61" s="11"/>
      <c r="BM61" s="11"/>
      <c r="BN61" s="11"/>
      <c r="BO61" s="27">
        <v>2.1669999999999998</v>
      </c>
      <c r="BP61" s="8">
        <f t="shared" si="24"/>
        <v>0</v>
      </c>
      <c r="BQ61" s="55">
        <f t="shared" si="25"/>
        <v>0</v>
      </c>
      <c r="BR61" s="38">
        <v>0</v>
      </c>
      <c r="BS61" s="38">
        <v>0</v>
      </c>
      <c r="BT61" s="38">
        <v>0</v>
      </c>
      <c r="BU61" s="38">
        <v>1</v>
      </c>
      <c r="BV61" s="38">
        <v>0</v>
      </c>
      <c r="BW61" s="38">
        <v>0</v>
      </c>
      <c r="BX61" s="38"/>
      <c r="BY61" s="38"/>
      <c r="BZ61" s="38"/>
      <c r="CA61" s="38"/>
      <c r="CB61" s="38"/>
      <c r="CC61" s="38"/>
      <c r="CD61" s="26"/>
      <c r="CE61" s="74">
        <f t="shared" si="26"/>
        <v>1</v>
      </c>
      <c r="CF61" s="13">
        <f t="shared" si="27"/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>
        <v>0</v>
      </c>
      <c r="CM61" s="11"/>
      <c r="CN61" s="11"/>
      <c r="CO61" s="11"/>
      <c r="CP61" s="11"/>
      <c r="CQ61" s="38"/>
      <c r="CR61" s="38"/>
      <c r="CS61" s="26">
        <v>21.33</v>
      </c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11">
        <v>2</v>
      </c>
      <c r="K62" s="11">
        <v>0</v>
      </c>
      <c r="L62" s="11">
        <v>1</v>
      </c>
      <c r="M62" s="11">
        <v>0</v>
      </c>
      <c r="N62" s="11">
        <v>3</v>
      </c>
      <c r="O62" s="11">
        <v>0</v>
      </c>
      <c r="P62" s="11"/>
      <c r="Q62" s="11"/>
      <c r="R62" s="11"/>
      <c r="S62" s="11"/>
      <c r="T62" s="38"/>
      <c r="U62" s="38"/>
      <c r="V62" s="33">
        <v>9.69</v>
      </c>
      <c r="W62" s="6">
        <f t="shared" si="18"/>
        <v>6</v>
      </c>
      <c r="X62" s="13">
        <f t="shared" si="19"/>
        <v>61.919504643962853</v>
      </c>
      <c r="Y62" s="11">
        <v>1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/>
      <c r="AF62" s="11"/>
      <c r="AG62" s="11"/>
      <c r="AH62" s="11"/>
      <c r="AI62" s="38"/>
      <c r="AJ62" s="38"/>
      <c r="AK62" s="28" t="s">
        <v>646</v>
      </c>
      <c r="AL62" s="8">
        <f t="shared" si="20"/>
        <v>1</v>
      </c>
      <c r="AM62" s="16">
        <f t="shared" si="21"/>
        <v>0</v>
      </c>
      <c r="AN62" s="11">
        <v>8</v>
      </c>
      <c r="AO62" s="11">
        <v>2</v>
      </c>
      <c r="AP62" s="11">
        <v>1</v>
      </c>
      <c r="AQ62" s="11">
        <v>1</v>
      </c>
      <c r="AR62" s="11">
        <v>0</v>
      </c>
      <c r="AS62" s="11">
        <v>1</v>
      </c>
      <c r="AT62" s="11"/>
      <c r="AU62" s="11"/>
      <c r="AV62" s="11"/>
      <c r="AW62" s="11"/>
      <c r="AX62" s="38"/>
      <c r="AY62" s="38"/>
      <c r="AZ62" s="46">
        <v>25</v>
      </c>
      <c r="BA62" s="6">
        <f t="shared" si="22"/>
        <v>13</v>
      </c>
      <c r="BB62" s="13">
        <f t="shared" si="23"/>
        <v>52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/>
      <c r="BJ62" s="11"/>
      <c r="BK62" s="11"/>
      <c r="BL62" s="11"/>
      <c r="BM62" s="11"/>
      <c r="BN62" s="11"/>
      <c r="BO62" s="27">
        <v>1.5759999999999996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>
        <v>0</v>
      </c>
      <c r="BU62" s="38">
        <v>1</v>
      </c>
      <c r="BV62" s="38">
        <v>0</v>
      </c>
      <c r="BW62" s="38">
        <v>0</v>
      </c>
      <c r="BX62" s="38"/>
      <c r="BY62" s="38"/>
      <c r="BZ62" s="38"/>
      <c r="CA62" s="38"/>
      <c r="CB62" s="38"/>
      <c r="CC62" s="38"/>
      <c r="CD62" s="26"/>
      <c r="CE62" s="74">
        <f t="shared" si="26"/>
        <v>1</v>
      </c>
      <c r="CF62" s="13">
        <f t="shared" si="27"/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/>
      <c r="CN62" s="11"/>
      <c r="CO62" s="11"/>
      <c r="CP62" s="11"/>
      <c r="CQ62" s="38"/>
      <c r="CR62" s="38"/>
      <c r="CS62" s="26">
        <v>15.309999999999999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11">
        <v>3</v>
      </c>
      <c r="K63" s="11">
        <v>3</v>
      </c>
      <c r="L63" s="11">
        <v>0</v>
      </c>
      <c r="M63" s="11">
        <v>3</v>
      </c>
      <c r="N63" s="11">
        <v>2</v>
      </c>
      <c r="O63" s="11">
        <v>1</v>
      </c>
      <c r="P63" s="11"/>
      <c r="Q63" s="11"/>
      <c r="R63" s="11"/>
      <c r="S63" s="11"/>
      <c r="T63" s="38"/>
      <c r="U63" s="38"/>
      <c r="V63" s="33">
        <v>14.811999999999999</v>
      </c>
      <c r="W63" s="6">
        <f t="shared" si="18"/>
        <v>12</v>
      </c>
      <c r="X63" s="13">
        <f t="shared" si="19"/>
        <v>81.015392924655686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/>
      <c r="AF63" s="11"/>
      <c r="AG63" s="11"/>
      <c r="AH63" s="11"/>
      <c r="AI63" s="38"/>
      <c r="AJ63" s="38"/>
      <c r="AK63" s="28" t="s">
        <v>646</v>
      </c>
      <c r="AL63" s="8">
        <f t="shared" si="20"/>
        <v>0</v>
      </c>
      <c r="AM63" s="16">
        <f t="shared" si="21"/>
        <v>0</v>
      </c>
      <c r="AN63" s="11">
        <v>6</v>
      </c>
      <c r="AO63" s="11">
        <v>2</v>
      </c>
      <c r="AP63" s="11">
        <v>1</v>
      </c>
      <c r="AQ63" s="11">
        <v>1</v>
      </c>
      <c r="AR63" s="11">
        <v>1</v>
      </c>
      <c r="AS63" s="11">
        <v>0</v>
      </c>
      <c r="AT63" s="11"/>
      <c r="AU63" s="11"/>
      <c r="AV63" s="11"/>
      <c r="AW63" s="11"/>
      <c r="AX63" s="38"/>
      <c r="AY63" s="38"/>
      <c r="AZ63" s="46">
        <v>38</v>
      </c>
      <c r="BA63" s="6">
        <f t="shared" si="22"/>
        <v>11</v>
      </c>
      <c r="BB63" s="13">
        <f t="shared" si="23"/>
        <v>28.947368421052634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/>
      <c r="BJ63" s="11"/>
      <c r="BK63" s="11"/>
      <c r="BL63" s="11"/>
      <c r="BM63" s="11"/>
      <c r="BN63" s="11"/>
      <c r="BO63" s="27">
        <v>2.363999999999999</v>
      </c>
      <c r="BP63" s="8">
        <f t="shared" si="24"/>
        <v>0</v>
      </c>
      <c r="BQ63" s="55">
        <f t="shared" si="25"/>
        <v>0</v>
      </c>
      <c r="BR63" s="38">
        <v>1</v>
      </c>
      <c r="BS63" s="38">
        <v>4</v>
      </c>
      <c r="BT63" s="38">
        <v>4</v>
      </c>
      <c r="BU63" s="38">
        <v>0</v>
      </c>
      <c r="BV63" s="38">
        <v>0</v>
      </c>
      <c r="BW63" s="38">
        <v>0</v>
      </c>
      <c r="BX63" s="38"/>
      <c r="BY63" s="38"/>
      <c r="BZ63" s="38"/>
      <c r="CA63" s="38"/>
      <c r="CB63" s="38"/>
      <c r="CC63" s="38"/>
      <c r="CD63" s="26"/>
      <c r="CE63" s="74">
        <f t="shared" si="26"/>
        <v>9</v>
      </c>
      <c r="CF63" s="13">
        <f t="shared" si="27"/>
        <v>0</v>
      </c>
      <c r="CG63" s="11">
        <v>0</v>
      </c>
      <c r="CH63" s="11">
        <v>0</v>
      </c>
      <c r="CI63" s="11">
        <v>3</v>
      </c>
      <c r="CJ63" s="11">
        <v>0</v>
      </c>
      <c r="CK63" s="11">
        <v>0</v>
      </c>
      <c r="CL63" s="11">
        <v>0</v>
      </c>
      <c r="CM63" s="11"/>
      <c r="CN63" s="11"/>
      <c r="CO63" s="11"/>
      <c r="CP63" s="11"/>
      <c r="CQ63" s="38"/>
      <c r="CR63" s="38"/>
      <c r="CS63" s="26">
        <v>23.188000000000002</v>
      </c>
      <c r="CT63" s="6">
        <f t="shared" si="28"/>
        <v>3</v>
      </c>
      <c r="CU63" s="13">
        <f t="shared" si="29"/>
        <v>12.937726410212177</v>
      </c>
    </row>
    <row r="64" spans="1:99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11">
        <v>0</v>
      </c>
      <c r="K64" s="11">
        <v>2</v>
      </c>
      <c r="L64" s="11">
        <v>1</v>
      </c>
      <c r="M64" s="11">
        <v>0</v>
      </c>
      <c r="N64" s="11">
        <v>0</v>
      </c>
      <c r="O64" s="11">
        <v>0</v>
      </c>
      <c r="P64" s="11"/>
      <c r="Q64" s="11"/>
      <c r="R64" s="11"/>
      <c r="S64" s="11"/>
      <c r="T64" s="38"/>
      <c r="U64" s="38"/>
      <c r="V64" s="33">
        <v>12.527999999999999</v>
      </c>
      <c r="W64" s="6">
        <f t="shared" si="18"/>
        <v>3</v>
      </c>
      <c r="X64" s="13">
        <f t="shared" si="19"/>
        <v>23.946360153256705</v>
      </c>
      <c r="Y64" s="11">
        <v>2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/>
      <c r="AF64" s="11"/>
      <c r="AG64" s="11"/>
      <c r="AH64" s="11"/>
      <c r="AI64" s="38"/>
      <c r="AJ64" s="38"/>
      <c r="AK64" s="28" t="s">
        <v>646</v>
      </c>
      <c r="AL64" s="8">
        <f t="shared" si="20"/>
        <v>2</v>
      </c>
      <c r="AM64" s="16">
        <f t="shared" si="21"/>
        <v>0</v>
      </c>
      <c r="AN64" s="11">
        <v>6</v>
      </c>
      <c r="AO64" s="11">
        <v>2</v>
      </c>
      <c r="AP64" s="11">
        <v>1</v>
      </c>
      <c r="AQ64" s="11">
        <v>0</v>
      </c>
      <c r="AR64" s="11">
        <v>1</v>
      </c>
      <c r="AS64" s="11">
        <v>1</v>
      </c>
      <c r="AT64" s="11"/>
      <c r="AU64" s="11"/>
      <c r="AV64" s="11"/>
      <c r="AW64" s="11"/>
      <c r="AX64" s="38"/>
      <c r="AY64" s="38"/>
      <c r="AZ64" s="46">
        <v>32</v>
      </c>
      <c r="BA64" s="6">
        <f t="shared" si="22"/>
        <v>11</v>
      </c>
      <c r="BB64" s="13">
        <f t="shared" si="23"/>
        <v>34.375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/>
      <c r="BJ64" s="11"/>
      <c r="BK64" s="11"/>
      <c r="BL64" s="11"/>
      <c r="BM64" s="11"/>
      <c r="BN64" s="11"/>
      <c r="BO64" s="27">
        <v>1.9699999999999989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0</v>
      </c>
      <c r="BX64" s="38"/>
      <c r="BY64" s="38"/>
      <c r="BZ64" s="38"/>
      <c r="CA64" s="38"/>
      <c r="CB64" s="38"/>
      <c r="CC64" s="38"/>
      <c r="CD64" s="26"/>
      <c r="CE64" s="74">
        <f t="shared" si="26"/>
        <v>0</v>
      </c>
      <c r="CF64" s="13">
        <f t="shared" si="27"/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/>
      <c r="CN64" s="11"/>
      <c r="CO64" s="11"/>
      <c r="CP64" s="11"/>
      <c r="CQ64" s="38"/>
      <c r="CR64" s="38"/>
      <c r="CS64" s="26">
        <v>19.472000000000001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11">
        <v>29</v>
      </c>
      <c r="K65" s="11">
        <v>20</v>
      </c>
      <c r="L65" s="11">
        <v>17</v>
      </c>
      <c r="M65" s="11">
        <v>6</v>
      </c>
      <c r="N65" s="11">
        <v>4</v>
      </c>
      <c r="O65" s="11">
        <v>6</v>
      </c>
      <c r="P65" s="11"/>
      <c r="Q65" s="11"/>
      <c r="R65" s="11"/>
      <c r="S65" s="11"/>
      <c r="T65" s="38"/>
      <c r="U65" s="38"/>
      <c r="V65" s="33">
        <v>193.273</v>
      </c>
      <c r="W65" s="6">
        <f t="shared" si="18"/>
        <v>82</v>
      </c>
      <c r="X65" s="13">
        <f t="shared" si="19"/>
        <v>42.427033263828882</v>
      </c>
      <c r="Y65" s="11">
        <v>5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/>
      <c r="AF65" s="11"/>
      <c r="AG65" s="11"/>
      <c r="AH65" s="11"/>
      <c r="AI65" s="38"/>
      <c r="AJ65" s="38"/>
      <c r="AK65" s="28" t="s">
        <v>646</v>
      </c>
      <c r="AL65" s="8">
        <f t="shared" si="20"/>
        <v>5</v>
      </c>
      <c r="AM65" s="16">
        <f t="shared" si="21"/>
        <v>0</v>
      </c>
      <c r="AN65" s="11">
        <v>72</v>
      </c>
      <c r="AO65" s="11">
        <v>17</v>
      </c>
      <c r="AP65" s="11">
        <v>22</v>
      </c>
      <c r="AQ65" s="11">
        <v>19</v>
      </c>
      <c r="AR65" s="11">
        <v>14</v>
      </c>
      <c r="AS65" s="11">
        <v>8</v>
      </c>
      <c r="AT65" s="11"/>
      <c r="AU65" s="11"/>
      <c r="AV65" s="11"/>
      <c r="AW65" s="11"/>
      <c r="AX65" s="38"/>
      <c r="AY65" s="38"/>
      <c r="AZ65" s="46">
        <v>495</v>
      </c>
      <c r="BA65" s="6">
        <f t="shared" si="22"/>
        <v>152</v>
      </c>
      <c r="BB65" s="13">
        <f t="shared" si="23"/>
        <v>30.707070707070706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/>
      <c r="BJ65" s="11"/>
      <c r="BK65" s="11"/>
      <c r="BL65" s="11"/>
      <c r="BM65" s="11"/>
      <c r="BN65" s="11"/>
      <c r="BO65" s="27">
        <v>30.731999999999999</v>
      </c>
      <c r="BP65" s="8">
        <f t="shared" si="24"/>
        <v>0</v>
      </c>
      <c r="BQ65" s="55">
        <f t="shared" si="25"/>
        <v>0</v>
      </c>
      <c r="BR65" s="38">
        <v>128</v>
      </c>
      <c r="BS65" s="38">
        <v>51</v>
      </c>
      <c r="BT65" s="38">
        <v>21</v>
      </c>
      <c r="BU65" s="38">
        <v>19</v>
      </c>
      <c r="BV65" s="38">
        <v>12</v>
      </c>
      <c r="BW65" s="38">
        <v>7</v>
      </c>
      <c r="BX65" s="38"/>
      <c r="BY65" s="38"/>
      <c r="BZ65" s="38"/>
      <c r="CA65" s="38"/>
      <c r="CB65" s="38"/>
      <c r="CC65" s="38"/>
      <c r="CD65" s="26"/>
      <c r="CE65" s="74">
        <f t="shared" si="26"/>
        <v>238</v>
      </c>
      <c r="CF65" s="13">
        <f t="shared" si="27"/>
        <v>0</v>
      </c>
      <c r="CG65" s="11">
        <v>10</v>
      </c>
      <c r="CH65" s="11">
        <v>5</v>
      </c>
      <c r="CI65" s="11">
        <v>10</v>
      </c>
      <c r="CJ65" s="11">
        <v>8</v>
      </c>
      <c r="CK65" s="11">
        <v>7</v>
      </c>
      <c r="CL65" s="11">
        <v>4</v>
      </c>
      <c r="CM65" s="11"/>
      <c r="CN65" s="11"/>
      <c r="CO65" s="11"/>
      <c r="CP65" s="11"/>
      <c r="CQ65" s="38"/>
      <c r="CR65" s="38"/>
      <c r="CS65" s="26">
        <v>301.72700000000003</v>
      </c>
      <c r="CT65" s="6">
        <f t="shared" si="28"/>
        <v>44</v>
      </c>
      <c r="CU65" s="13">
        <f t="shared" si="29"/>
        <v>14.582718815352949</v>
      </c>
    </row>
    <row r="66" spans="1:99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11">
        <v>20</v>
      </c>
      <c r="K66" s="11">
        <v>16</v>
      </c>
      <c r="L66" s="11">
        <v>12</v>
      </c>
      <c r="M66" s="11">
        <v>10</v>
      </c>
      <c r="N66" s="11">
        <v>3</v>
      </c>
      <c r="O66" s="11">
        <v>2</v>
      </c>
      <c r="P66" s="11"/>
      <c r="Q66" s="11"/>
      <c r="R66" s="11"/>
      <c r="S66" s="11"/>
      <c r="T66" s="38"/>
      <c r="U66" s="38"/>
      <c r="V66" s="33">
        <v>148.28300000000002</v>
      </c>
      <c r="W66" s="6">
        <f t="shared" si="18"/>
        <v>63</v>
      </c>
      <c r="X66" s="13">
        <f t="shared" si="19"/>
        <v>42.486326821011176</v>
      </c>
      <c r="Y66" s="11">
        <v>10</v>
      </c>
      <c r="Z66" s="11">
        <v>8</v>
      </c>
      <c r="AA66" s="11">
        <v>2</v>
      </c>
      <c r="AB66" s="11">
        <v>0</v>
      </c>
      <c r="AC66" s="11">
        <v>1</v>
      </c>
      <c r="AD66" s="11">
        <v>0</v>
      </c>
      <c r="AE66" s="11"/>
      <c r="AF66" s="11"/>
      <c r="AG66" s="11"/>
      <c r="AH66" s="11"/>
      <c r="AI66" s="38"/>
      <c r="AJ66" s="38"/>
      <c r="AK66" s="28" t="s">
        <v>646</v>
      </c>
      <c r="AL66" s="8">
        <f t="shared" si="20"/>
        <v>21</v>
      </c>
      <c r="AM66" s="16">
        <f t="shared" si="21"/>
        <v>0</v>
      </c>
      <c r="AN66" s="11">
        <v>66</v>
      </c>
      <c r="AO66" s="11">
        <v>23</v>
      </c>
      <c r="AP66" s="11">
        <v>24</v>
      </c>
      <c r="AQ66" s="11">
        <v>9</v>
      </c>
      <c r="AR66" s="11">
        <v>12</v>
      </c>
      <c r="AS66" s="11">
        <v>7</v>
      </c>
      <c r="AT66" s="11"/>
      <c r="AU66" s="11"/>
      <c r="AV66" s="11"/>
      <c r="AW66" s="11"/>
      <c r="AX66" s="38"/>
      <c r="AY66" s="38"/>
      <c r="AZ66" s="46">
        <v>380</v>
      </c>
      <c r="BA66" s="6">
        <f t="shared" si="22"/>
        <v>141</v>
      </c>
      <c r="BB66" s="13">
        <f t="shared" si="23"/>
        <v>37.105263157894733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/>
      <c r="BJ66" s="11"/>
      <c r="BK66" s="11"/>
      <c r="BL66" s="11"/>
      <c r="BM66" s="11"/>
      <c r="BN66" s="11"/>
      <c r="BO66" s="27">
        <v>23.64</v>
      </c>
      <c r="BP66" s="8">
        <f t="shared" si="24"/>
        <v>0</v>
      </c>
      <c r="BQ66" s="55">
        <f t="shared" si="25"/>
        <v>0</v>
      </c>
      <c r="BR66" s="38">
        <v>96</v>
      </c>
      <c r="BS66" s="38">
        <v>22</v>
      </c>
      <c r="BT66" s="38">
        <v>26</v>
      </c>
      <c r="BU66" s="38">
        <v>21</v>
      </c>
      <c r="BV66" s="38">
        <v>23</v>
      </c>
      <c r="BW66" s="38">
        <v>7</v>
      </c>
      <c r="BX66" s="38"/>
      <c r="BY66" s="38"/>
      <c r="BZ66" s="38"/>
      <c r="CA66" s="38"/>
      <c r="CB66" s="38"/>
      <c r="CC66" s="38"/>
      <c r="CD66" s="26"/>
      <c r="CE66" s="74">
        <f t="shared" si="26"/>
        <v>195</v>
      </c>
      <c r="CF66" s="13">
        <f t="shared" si="27"/>
        <v>0</v>
      </c>
      <c r="CG66" s="11">
        <v>5</v>
      </c>
      <c r="CH66" s="11">
        <v>7</v>
      </c>
      <c r="CI66" s="11">
        <v>5</v>
      </c>
      <c r="CJ66" s="11">
        <v>7</v>
      </c>
      <c r="CK66" s="11">
        <v>3</v>
      </c>
      <c r="CL66" s="11">
        <v>3</v>
      </c>
      <c r="CM66" s="11"/>
      <c r="CN66" s="11"/>
      <c r="CO66" s="11"/>
      <c r="CP66" s="11"/>
      <c r="CQ66" s="38"/>
      <c r="CR66" s="38"/>
      <c r="CS66" s="26">
        <v>231.71700000000001</v>
      </c>
      <c r="CT66" s="6">
        <f t="shared" si="28"/>
        <v>30</v>
      </c>
      <c r="CU66" s="13">
        <f t="shared" si="29"/>
        <v>12.946827379950543</v>
      </c>
    </row>
    <row r="67" spans="1:99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11">
        <v>2</v>
      </c>
      <c r="K67" s="11">
        <v>2</v>
      </c>
      <c r="L67" s="11">
        <v>1</v>
      </c>
      <c r="M67" s="11">
        <v>1</v>
      </c>
      <c r="N67" s="11">
        <v>1</v>
      </c>
      <c r="O67" s="11">
        <v>1</v>
      </c>
      <c r="P67" s="11"/>
      <c r="Q67" s="11"/>
      <c r="R67" s="11"/>
      <c r="S67" s="11"/>
      <c r="T67" s="38"/>
      <c r="U67" s="38"/>
      <c r="V67" s="33">
        <v>17.649999999999999</v>
      </c>
      <c r="W67" s="6">
        <f t="shared" si="18"/>
        <v>8</v>
      </c>
      <c r="X67" s="13">
        <f t="shared" si="19"/>
        <v>45.3257790368272</v>
      </c>
      <c r="Y67" s="11">
        <v>1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/>
      <c r="AF67" s="11"/>
      <c r="AG67" s="11"/>
      <c r="AH67" s="11"/>
      <c r="AI67" s="38"/>
      <c r="AJ67" s="38"/>
      <c r="AK67" s="28" t="s">
        <v>646</v>
      </c>
      <c r="AL67" s="8">
        <f t="shared" si="20"/>
        <v>1</v>
      </c>
      <c r="AM67" s="16">
        <f t="shared" si="21"/>
        <v>0</v>
      </c>
      <c r="AN67" s="11">
        <v>10</v>
      </c>
      <c r="AO67" s="11">
        <v>0</v>
      </c>
      <c r="AP67" s="11">
        <v>0</v>
      </c>
      <c r="AQ67" s="11">
        <v>1</v>
      </c>
      <c r="AR67" s="11">
        <v>1</v>
      </c>
      <c r="AS67" s="11">
        <v>1</v>
      </c>
      <c r="AT67" s="11"/>
      <c r="AU67" s="11"/>
      <c r="AV67" s="11"/>
      <c r="AW67" s="11"/>
      <c r="AX67" s="38"/>
      <c r="AY67" s="38"/>
      <c r="AZ67" s="46">
        <v>45</v>
      </c>
      <c r="BA67" s="6">
        <f t="shared" si="22"/>
        <v>13</v>
      </c>
      <c r="BB67" s="13">
        <f t="shared" si="23"/>
        <v>28.888888888888886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/>
      <c r="BJ67" s="11"/>
      <c r="BK67" s="11"/>
      <c r="BL67" s="11"/>
      <c r="BM67" s="11"/>
      <c r="BN67" s="11"/>
      <c r="BO67" s="27">
        <v>2.7579999999999991</v>
      </c>
      <c r="BP67" s="8">
        <f t="shared" si="24"/>
        <v>0</v>
      </c>
      <c r="BQ67" s="55">
        <f t="shared" si="25"/>
        <v>0</v>
      </c>
      <c r="BR67" s="38">
        <v>5</v>
      </c>
      <c r="BS67" s="38">
        <v>0</v>
      </c>
      <c r="BT67" s="38">
        <v>4</v>
      </c>
      <c r="BU67" s="38">
        <v>0</v>
      </c>
      <c r="BV67" s="38">
        <v>1</v>
      </c>
      <c r="BW67" s="38">
        <v>1</v>
      </c>
      <c r="BX67" s="38"/>
      <c r="BY67" s="38"/>
      <c r="BZ67" s="38"/>
      <c r="CA67" s="38"/>
      <c r="CB67" s="38"/>
      <c r="CC67" s="38"/>
      <c r="CD67" s="26"/>
      <c r="CE67" s="74">
        <f t="shared" si="26"/>
        <v>11</v>
      </c>
      <c r="CF67" s="13">
        <f t="shared" si="27"/>
        <v>0</v>
      </c>
      <c r="CG67" s="11">
        <v>1</v>
      </c>
      <c r="CH67" s="11">
        <v>0</v>
      </c>
      <c r="CI67" s="11">
        <v>1</v>
      </c>
      <c r="CJ67" s="11">
        <v>0</v>
      </c>
      <c r="CK67" s="11">
        <v>1</v>
      </c>
      <c r="CL67" s="11">
        <v>1</v>
      </c>
      <c r="CM67" s="11"/>
      <c r="CN67" s="11"/>
      <c r="CO67" s="11"/>
      <c r="CP67" s="11"/>
      <c r="CQ67" s="38"/>
      <c r="CR67" s="38"/>
      <c r="CS67" s="26">
        <v>27.35</v>
      </c>
      <c r="CT67" s="6">
        <f t="shared" si="28"/>
        <v>4</v>
      </c>
      <c r="CU67" s="13">
        <f t="shared" si="29"/>
        <v>14.625228519195613</v>
      </c>
    </row>
    <row r="68" spans="1:99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11">
        <v>3</v>
      </c>
      <c r="K68" s="11">
        <v>5</v>
      </c>
      <c r="L68" s="11">
        <v>1</v>
      </c>
      <c r="M68" s="11">
        <v>1</v>
      </c>
      <c r="N68" s="11">
        <v>1</v>
      </c>
      <c r="O68" s="11">
        <v>0</v>
      </c>
      <c r="P68" s="11"/>
      <c r="Q68" s="11"/>
      <c r="R68" s="11"/>
      <c r="S68" s="11"/>
      <c r="T68" s="38"/>
      <c r="U68" s="38"/>
      <c r="V68" s="33">
        <v>24.501999999999995</v>
      </c>
      <c r="W68" s="6">
        <f t="shared" si="18"/>
        <v>11</v>
      </c>
      <c r="X68" s="13">
        <f t="shared" si="19"/>
        <v>44.894294343318919</v>
      </c>
      <c r="Y68" s="11">
        <v>9</v>
      </c>
      <c r="Z68" s="11">
        <v>2</v>
      </c>
      <c r="AA68" s="11">
        <v>2</v>
      </c>
      <c r="AB68" s="11">
        <v>0</v>
      </c>
      <c r="AC68" s="11">
        <v>0</v>
      </c>
      <c r="AD68" s="11">
        <v>1</v>
      </c>
      <c r="AE68" s="11"/>
      <c r="AF68" s="11"/>
      <c r="AG68" s="11"/>
      <c r="AH68" s="11"/>
      <c r="AI68" s="38"/>
      <c r="AJ68" s="38"/>
      <c r="AK68" s="28">
        <v>60</v>
      </c>
      <c r="AL68" s="8">
        <f t="shared" si="20"/>
        <v>14</v>
      </c>
      <c r="AM68" s="16">
        <f t="shared" si="21"/>
        <v>23.333333333333332</v>
      </c>
      <c r="AN68" s="11">
        <v>26</v>
      </c>
      <c r="AO68" s="11">
        <v>2</v>
      </c>
      <c r="AP68" s="11">
        <v>1</v>
      </c>
      <c r="AQ68" s="11">
        <v>4</v>
      </c>
      <c r="AR68" s="11">
        <v>3</v>
      </c>
      <c r="AS68" s="11">
        <v>0</v>
      </c>
      <c r="AT68" s="11"/>
      <c r="AU68" s="11"/>
      <c r="AV68" s="11"/>
      <c r="AW68" s="11"/>
      <c r="AX68" s="38"/>
      <c r="AY68" s="38"/>
      <c r="AZ68" s="46">
        <v>63</v>
      </c>
      <c r="BA68" s="6">
        <f t="shared" si="22"/>
        <v>36</v>
      </c>
      <c r="BB68" s="13">
        <f t="shared" si="23"/>
        <v>57.142857142857139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/>
      <c r="BJ68" s="11"/>
      <c r="BK68" s="11"/>
      <c r="BL68" s="11"/>
      <c r="BM68" s="11"/>
      <c r="BN68" s="11"/>
      <c r="BO68" s="27">
        <v>3.9399999999999977</v>
      </c>
      <c r="BP68" s="8">
        <f t="shared" si="24"/>
        <v>0</v>
      </c>
      <c r="BQ68" s="55">
        <f t="shared" si="25"/>
        <v>0</v>
      </c>
      <c r="BR68" s="38">
        <v>4</v>
      </c>
      <c r="BS68" s="38">
        <v>0</v>
      </c>
      <c r="BT68" s="38">
        <v>0</v>
      </c>
      <c r="BU68" s="38">
        <v>0</v>
      </c>
      <c r="BV68" s="38">
        <v>0</v>
      </c>
      <c r="BW68" s="38">
        <v>0</v>
      </c>
      <c r="BX68" s="38"/>
      <c r="BY68" s="38"/>
      <c r="BZ68" s="38"/>
      <c r="CA68" s="38"/>
      <c r="CB68" s="38"/>
      <c r="CC68" s="38"/>
      <c r="CD68" s="26"/>
      <c r="CE68" s="74">
        <f t="shared" si="26"/>
        <v>4</v>
      </c>
      <c r="CF68" s="13">
        <f t="shared" si="27"/>
        <v>0</v>
      </c>
      <c r="CG68" s="11">
        <v>1</v>
      </c>
      <c r="CH68" s="11">
        <v>2</v>
      </c>
      <c r="CI68" s="11">
        <v>0</v>
      </c>
      <c r="CJ68" s="11">
        <v>0</v>
      </c>
      <c r="CK68" s="11">
        <v>1</v>
      </c>
      <c r="CL68" s="11">
        <v>0</v>
      </c>
      <c r="CM68" s="11"/>
      <c r="CN68" s="11"/>
      <c r="CO68" s="11"/>
      <c r="CP68" s="11"/>
      <c r="CQ68" s="38"/>
      <c r="CR68" s="38"/>
      <c r="CS68" s="26">
        <v>38.498000000000005</v>
      </c>
      <c r="CT68" s="6">
        <f t="shared" si="28"/>
        <v>4</v>
      </c>
      <c r="CU68" s="13">
        <f t="shared" si="29"/>
        <v>10.390150137669488</v>
      </c>
    </row>
    <row r="69" spans="1:99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/>
      <c r="Q69" s="11"/>
      <c r="R69" s="11"/>
      <c r="S69" s="11"/>
      <c r="T69" s="38"/>
      <c r="U69" s="38"/>
      <c r="V69" s="33">
        <v>3.98</v>
      </c>
      <c r="W69" s="6">
        <f t="shared" si="18"/>
        <v>0</v>
      </c>
      <c r="X69" s="13">
        <f t="shared" si="19"/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/>
      <c r="AF69" s="11"/>
      <c r="AG69" s="11"/>
      <c r="AH69" s="11"/>
      <c r="AI69" s="38"/>
      <c r="AJ69" s="38"/>
      <c r="AK69" s="28" t="s">
        <v>646</v>
      </c>
      <c r="AL69" s="8">
        <f t="shared" si="20"/>
        <v>0</v>
      </c>
      <c r="AM69" s="16">
        <f t="shared" si="21"/>
        <v>0</v>
      </c>
      <c r="AN69" s="11">
        <v>2</v>
      </c>
      <c r="AO69" s="11">
        <v>1</v>
      </c>
      <c r="AP69" s="11">
        <v>2</v>
      </c>
      <c r="AQ69" s="11">
        <v>0</v>
      </c>
      <c r="AR69" s="11">
        <v>0</v>
      </c>
      <c r="AS69" s="11">
        <v>0</v>
      </c>
      <c r="AT69" s="11"/>
      <c r="AU69" s="11"/>
      <c r="AV69" s="11"/>
      <c r="AW69" s="11"/>
      <c r="AX69" s="38"/>
      <c r="AY69" s="38"/>
      <c r="AZ69" s="46">
        <v>10</v>
      </c>
      <c r="BA69" s="6">
        <f t="shared" si="22"/>
        <v>5</v>
      </c>
      <c r="BB69" s="13">
        <f t="shared" si="23"/>
        <v>50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/>
      <c r="BJ69" s="11"/>
      <c r="BK69" s="11"/>
      <c r="BL69" s="11"/>
      <c r="BM69" s="11"/>
      <c r="BN69" s="11"/>
      <c r="BO69" s="27">
        <v>0.59099999999999975</v>
      </c>
      <c r="BP69" s="8">
        <f t="shared" si="24"/>
        <v>0</v>
      </c>
      <c r="BQ69" s="55">
        <f t="shared" si="25"/>
        <v>0</v>
      </c>
      <c r="BR69" s="38">
        <v>0</v>
      </c>
      <c r="BS69" s="38">
        <v>0</v>
      </c>
      <c r="BT69" s="38">
        <v>0</v>
      </c>
      <c r="BU69" s="38">
        <v>3</v>
      </c>
      <c r="BV69" s="38">
        <v>0</v>
      </c>
      <c r="BW69" s="38">
        <v>0</v>
      </c>
      <c r="BX69" s="38"/>
      <c r="BY69" s="38"/>
      <c r="BZ69" s="38"/>
      <c r="CA69" s="38"/>
      <c r="CB69" s="38"/>
      <c r="CC69" s="38"/>
      <c r="CD69" s="26"/>
      <c r="CE69" s="74">
        <f t="shared" si="26"/>
        <v>3</v>
      </c>
      <c r="CF69" s="13">
        <f t="shared" si="27"/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/>
      <c r="CN69" s="11"/>
      <c r="CO69" s="11"/>
      <c r="CP69" s="11"/>
      <c r="CQ69" s="38"/>
      <c r="CR69" s="38"/>
      <c r="CS69" s="26">
        <v>6.0200000000000005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11">
        <v>5</v>
      </c>
      <c r="K70" s="11">
        <v>4</v>
      </c>
      <c r="L70" s="11">
        <v>3</v>
      </c>
      <c r="M70" s="11">
        <v>0</v>
      </c>
      <c r="N70" s="11">
        <v>1</v>
      </c>
      <c r="O70" s="11">
        <v>0</v>
      </c>
      <c r="P70" s="11"/>
      <c r="Q70" s="11"/>
      <c r="R70" s="11"/>
      <c r="S70" s="11"/>
      <c r="T70" s="38"/>
      <c r="U70" s="38"/>
      <c r="V70" s="33">
        <v>25.055999999999997</v>
      </c>
      <c r="W70" s="6">
        <f t="shared" si="18"/>
        <v>13</v>
      </c>
      <c r="X70" s="13">
        <f t="shared" si="19"/>
        <v>51.883780332056197</v>
      </c>
      <c r="Y70" s="11">
        <v>11</v>
      </c>
      <c r="Z70" s="11">
        <v>2</v>
      </c>
      <c r="AA70" s="11">
        <v>2</v>
      </c>
      <c r="AB70" s="11">
        <v>0</v>
      </c>
      <c r="AC70" s="11">
        <v>2</v>
      </c>
      <c r="AD70" s="11">
        <v>0</v>
      </c>
      <c r="AE70" s="11"/>
      <c r="AF70" s="11"/>
      <c r="AG70" s="11"/>
      <c r="AH70" s="11"/>
      <c r="AI70" s="38"/>
      <c r="AJ70" s="38"/>
      <c r="AK70" s="28">
        <v>108</v>
      </c>
      <c r="AL70" s="8">
        <f t="shared" si="20"/>
        <v>17</v>
      </c>
      <c r="AM70" s="16">
        <f t="shared" si="21"/>
        <v>15.74074074074074</v>
      </c>
      <c r="AN70" s="11">
        <v>11</v>
      </c>
      <c r="AO70" s="11">
        <v>4</v>
      </c>
      <c r="AP70" s="11">
        <v>3</v>
      </c>
      <c r="AQ70" s="11">
        <v>5</v>
      </c>
      <c r="AR70" s="11">
        <v>0</v>
      </c>
      <c r="AS70" s="11">
        <v>0</v>
      </c>
      <c r="AT70" s="11"/>
      <c r="AU70" s="11"/>
      <c r="AV70" s="11"/>
      <c r="AW70" s="11"/>
      <c r="AX70" s="38"/>
      <c r="AY70" s="38"/>
      <c r="AZ70" s="46">
        <v>64</v>
      </c>
      <c r="BA70" s="6">
        <f t="shared" si="22"/>
        <v>23</v>
      </c>
      <c r="BB70" s="13">
        <f t="shared" si="23"/>
        <v>35.9375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/>
      <c r="BJ70" s="11"/>
      <c r="BK70" s="11"/>
      <c r="BL70" s="11"/>
      <c r="BM70" s="11"/>
      <c r="BN70" s="11"/>
      <c r="BO70" s="27">
        <v>3.9399999999999977</v>
      </c>
      <c r="BP70" s="8">
        <f t="shared" si="24"/>
        <v>0</v>
      </c>
      <c r="BQ70" s="55">
        <f t="shared" si="25"/>
        <v>0</v>
      </c>
      <c r="BR70" s="38">
        <v>0</v>
      </c>
      <c r="BS70" s="38">
        <v>0</v>
      </c>
      <c r="BT70" s="38">
        <v>0</v>
      </c>
      <c r="BU70" s="38">
        <v>1</v>
      </c>
      <c r="BV70" s="38">
        <v>0</v>
      </c>
      <c r="BW70" s="38">
        <v>0</v>
      </c>
      <c r="BX70" s="38"/>
      <c r="BY70" s="38"/>
      <c r="BZ70" s="38"/>
      <c r="CA70" s="38"/>
      <c r="CB70" s="38"/>
      <c r="CC70" s="38"/>
      <c r="CD70" s="26"/>
      <c r="CE70" s="74">
        <f t="shared" si="26"/>
        <v>1</v>
      </c>
      <c r="CF70" s="13">
        <f t="shared" si="27"/>
        <v>0</v>
      </c>
      <c r="CG70" s="11">
        <v>0</v>
      </c>
      <c r="CH70" s="11">
        <v>0</v>
      </c>
      <c r="CI70" s="11">
        <v>1</v>
      </c>
      <c r="CJ70" s="11">
        <v>1</v>
      </c>
      <c r="CK70" s="11">
        <v>0</v>
      </c>
      <c r="CL70" s="11">
        <v>0</v>
      </c>
      <c r="CM70" s="11"/>
      <c r="CN70" s="11"/>
      <c r="CO70" s="11"/>
      <c r="CP70" s="11"/>
      <c r="CQ70" s="38"/>
      <c r="CR70" s="38"/>
      <c r="CS70" s="26">
        <v>38.944000000000003</v>
      </c>
      <c r="CT70" s="6">
        <f t="shared" si="28"/>
        <v>2</v>
      </c>
      <c r="CU70" s="13">
        <f t="shared" si="29"/>
        <v>5.1355792933442892</v>
      </c>
    </row>
    <row r="71" spans="1:99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11">
        <v>1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/>
      <c r="Q71" s="11"/>
      <c r="R71" s="11"/>
      <c r="S71" s="11"/>
      <c r="T71" s="38"/>
      <c r="U71" s="38"/>
      <c r="V71" s="33">
        <v>6.2639999999999993</v>
      </c>
      <c r="W71" s="6">
        <f t="shared" si="18"/>
        <v>1</v>
      </c>
      <c r="X71" s="13">
        <f t="shared" si="19"/>
        <v>15.964240102171138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/>
      <c r="AF71" s="11"/>
      <c r="AG71" s="11"/>
      <c r="AH71" s="11"/>
      <c r="AI71" s="38"/>
      <c r="AJ71" s="38"/>
      <c r="AK71" s="28" t="s">
        <v>646</v>
      </c>
      <c r="AL71" s="8">
        <f t="shared" si="20"/>
        <v>0</v>
      </c>
      <c r="AM71" s="16">
        <f t="shared" si="21"/>
        <v>0</v>
      </c>
      <c r="AN71" s="11">
        <v>3</v>
      </c>
      <c r="AO71" s="11">
        <v>0</v>
      </c>
      <c r="AP71" s="11">
        <v>2</v>
      </c>
      <c r="AQ71" s="11">
        <v>1</v>
      </c>
      <c r="AR71" s="11">
        <v>0</v>
      </c>
      <c r="AS71" s="11">
        <v>0</v>
      </c>
      <c r="AT71" s="11"/>
      <c r="AU71" s="11"/>
      <c r="AV71" s="11"/>
      <c r="AW71" s="11"/>
      <c r="AX71" s="38"/>
      <c r="AY71" s="38"/>
      <c r="AZ71" s="46">
        <v>16</v>
      </c>
      <c r="BA71" s="6">
        <f t="shared" si="22"/>
        <v>6</v>
      </c>
      <c r="BB71" s="13">
        <f t="shared" si="23"/>
        <v>37.5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/>
      <c r="BJ71" s="11"/>
      <c r="BK71" s="11"/>
      <c r="BL71" s="11"/>
      <c r="BM71" s="11"/>
      <c r="BN71" s="11"/>
      <c r="BO71" s="27">
        <v>0.98499999999999943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>
        <v>0</v>
      </c>
      <c r="BU71" s="38">
        <v>0</v>
      </c>
      <c r="BV71" s="38">
        <v>0</v>
      </c>
      <c r="BW71" s="38">
        <v>0</v>
      </c>
      <c r="BX71" s="38"/>
      <c r="BY71" s="38"/>
      <c r="BZ71" s="38"/>
      <c r="CA71" s="38"/>
      <c r="CB71" s="38"/>
      <c r="CC71" s="38"/>
      <c r="CD71" s="26"/>
      <c r="CE71" s="74">
        <f t="shared" si="26"/>
        <v>0</v>
      </c>
      <c r="CF71" s="13">
        <f t="shared" si="27"/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/>
      <c r="CN71" s="11"/>
      <c r="CO71" s="11"/>
      <c r="CP71" s="11"/>
      <c r="CQ71" s="38"/>
      <c r="CR71" s="38"/>
      <c r="CS71" s="26">
        <v>9.7360000000000007</v>
      </c>
      <c r="CT71" s="6">
        <f t="shared" si="28"/>
        <v>0</v>
      </c>
      <c r="CU71" s="13">
        <f t="shared" si="29"/>
        <v>0</v>
      </c>
    </row>
    <row r="72" spans="1:99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11">
        <v>3</v>
      </c>
      <c r="K72" s="11">
        <v>4</v>
      </c>
      <c r="L72" s="11">
        <v>5</v>
      </c>
      <c r="M72" s="11">
        <v>2</v>
      </c>
      <c r="N72" s="11">
        <v>0</v>
      </c>
      <c r="O72" s="11">
        <v>1</v>
      </c>
      <c r="P72" s="11"/>
      <c r="Q72" s="11"/>
      <c r="R72" s="11"/>
      <c r="S72" s="11"/>
      <c r="T72" s="38"/>
      <c r="U72" s="38"/>
      <c r="V72" s="33">
        <v>13.67</v>
      </c>
      <c r="W72" s="6">
        <f t="shared" si="18"/>
        <v>15</v>
      </c>
      <c r="X72" s="13">
        <f t="shared" si="19"/>
        <v>109.72933430870519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/>
      <c r="AF72" s="11"/>
      <c r="AG72" s="11"/>
      <c r="AH72" s="11"/>
      <c r="AI72" s="38"/>
      <c r="AJ72" s="38"/>
      <c r="AK72" s="28" t="s">
        <v>646</v>
      </c>
      <c r="AL72" s="8">
        <f t="shared" si="20"/>
        <v>0</v>
      </c>
      <c r="AM72" s="16">
        <f t="shared" si="21"/>
        <v>0</v>
      </c>
      <c r="AN72" s="11">
        <v>8</v>
      </c>
      <c r="AO72" s="11">
        <v>6</v>
      </c>
      <c r="AP72" s="11">
        <v>4</v>
      </c>
      <c r="AQ72" s="11">
        <v>3</v>
      </c>
      <c r="AR72" s="11">
        <v>2</v>
      </c>
      <c r="AS72" s="11">
        <v>0</v>
      </c>
      <c r="AT72" s="11"/>
      <c r="AU72" s="11"/>
      <c r="AV72" s="11"/>
      <c r="AW72" s="11"/>
      <c r="AX72" s="38"/>
      <c r="AY72" s="38"/>
      <c r="AZ72" s="46">
        <v>35</v>
      </c>
      <c r="BA72" s="6">
        <f t="shared" si="22"/>
        <v>23</v>
      </c>
      <c r="BB72" s="13">
        <f t="shared" si="23"/>
        <v>65.714285714285708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/>
      <c r="BJ72" s="11"/>
      <c r="BK72" s="11"/>
      <c r="BL72" s="11"/>
      <c r="BM72" s="11"/>
      <c r="BN72" s="11"/>
      <c r="BO72" s="27">
        <v>2.1669999999999998</v>
      </c>
      <c r="BP72" s="8">
        <f t="shared" si="24"/>
        <v>0</v>
      </c>
      <c r="BQ72" s="55">
        <f t="shared" si="25"/>
        <v>0</v>
      </c>
      <c r="BR72" s="38">
        <v>13</v>
      </c>
      <c r="BS72" s="38">
        <v>0</v>
      </c>
      <c r="BT72" s="38">
        <v>2</v>
      </c>
      <c r="BU72" s="38">
        <v>0</v>
      </c>
      <c r="BV72" s="38">
        <v>5</v>
      </c>
      <c r="BW72" s="38">
        <v>1</v>
      </c>
      <c r="BX72" s="38"/>
      <c r="BY72" s="38"/>
      <c r="BZ72" s="38"/>
      <c r="CA72" s="38"/>
      <c r="CB72" s="38"/>
      <c r="CC72" s="38"/>
      <c r="CD72" s="26"/>
      <c r="CE72" s="74">
        <f t="shared" si="26"/>
        <v>21</v>
      </c>
      <c r="CF72" s="13">
        <f t="shared" si="27"/>
        <v>0</v>
      </c>
      <c r="CG72" s="11">
        <v>2</v>
      </c>
      <c r="CH72" s="11">
        <v>2</v>
      </c>
      <c r="CI72" s="11">
        <v>0</v>
      </c>
      <c r="CJ72" s="11">
        <v>0</v>
      </c>
      <c r="CK72" s="11">
        <v>2</v>
      </c>
      <c r="CL72" s="11">
        <v>1</v>
      </c>
      <c r="CM72" s="11"/>
      <c r="CN72" s="11"/>
      <c r="CO72" s="11"/>
      <c r="CP72" s="11"/>
      <c r="CQ72" s="38"/>
      <c r="CR72" s="38"/>
      <c r="CS72" s="26">
        <v>21.33</v>
      </c>
      <c r="CT72" s="6">
        <f t="shared" si="28"/>
        <v>7</v>
      </c>
      <c r="CU72" s="13">
        <f t="shared" si="29"/>
        <v>32.81762775433662</v>
      </c>
    </row>
    <row r="73" spans="1:99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11">
        <v>3</v>
      </c>
      <c r="K73" s="11">
        <v>1</v>
      </c>
      <c r="L73" s="11">
        <v>4</v>
      </c>
      <c r="M73" s="11">
        <v>0</v>
      </c>
      <c r="N73" s="11">
        <v>1</v>
      </c>
      <c r="O73" s="11">
        <v>0</v>
      </c>
      <c r="P73" s="11"/>
      <c r="Q73" s="11"/>
      <c r="R73" s="11"/>
      <c r="S73" s="11"/>
      <c r="T73" s="38"/>
      <c r="U73" s="38"/>
      <c r="V73" s="33">
        <v>27.34</v>
      </c>
      <c r="W73" s="6">
        <f t="shared" ref="W73:W134" si="30">SUM(J73:U73)</f>
        <v>9</v>
      </c>
      <c r="X73" s="13">
        <f t="shared" ref="X73:X134" si="31">IFERROR(W73/V73,0)*100</f>
        <v>32.918800292611564</v>
      </c>
      <c r="Y73" s="11">
        <v>5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/>
      <c r="AF73" s="11"/>
      <c r="AG73" s="11"/>
      <c r="AH73" s="11"/>
      <c r="AI73" s="38"/>
      <c r="AJ73" s="38"/>
      <c r="AK73" s="28">
        <v>109</v>
      </c>
      <c r="AL73" s="8">
        <f t="shared" ref="AL73:AL134" si="32">SUM(Y73:AJ73)</f>
        <v>5</v>
      </c>
      <c r="AM73" s="16">
        <f t="shared" ref="AM73:AM134" si="33">IFERROR(AL73/AK73,0)*100</f>
        <v>4.5871559633027523</v>
      </c>
      <c r="AN73" s="11">
        <v>8</v>
      </c>
      <c r="AO73" s="11">
        <v>0</v>
      </c>
      <c r="AP73" s="11">
        <v>4</v>
      </c>
      <c r="AQ73" s="11">
        <v>0</v>
      </c>
      <c r="AR73" s="11">
        <v>0</v>
      </c>
      <c r="AS73" s="11">
        <v>0</v>
      </c>
      <c r="AT73" s="11"/>
      <c r="AU73" s="11"/>
      <c r="AV73" s="11"/>
      <c r="AW73" s="11"/>
      <c r="AX73" s="38"/>
      <c r="AY73" s="38"/>
      <c r="AZ73" s="46">
        <v>70</v>
      </c>
      <c r="BA73" s="6">
        <f t="shared" ref="BA73:BA134" si="34">SUM(AN73:AY73)</f>
        <v>12</v>
      </c>
      <c r="BB73" s="13">
        <f t="shared" ref="BB73:BB134" si="35">IFERROR(BA73/AZ73,0)*100</f>
        <v>17.142857142857142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/>
      <c r="BJ73" s="11"/>
      <c r="BK73" s="11"/>
      <c r="BL73" s="11"/>
      <c r="BM73" s="11"/>
      <c r="BN73" s="11"/>
      <c r="BO73" s="27">
        <v>4.3339999999999996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>
        <v>0</v>
      </c>
      <c r="BU73" s="38">
        <v>0</v>
      </c>
      <c r="BV73" s="38">
        <v>0</v>
      </c>
      <c r="BW73" s="38">
        <v>0</v>
      </c>
      <c r="BX73" s="38"/>
      <c r="BY73" s="38"/>
      <c r="BZ73" s="38"/>
      <c r="CA73" s="38"/>
      <c r="CB73" s="38"/>
      <c r="CC73" s="38"/>
      <c r="CD73" s="26"/>
      <c r="CE73" s="74">
        <f t="shared" ref="CE73:CE134" si="38">SUM(BR73:CC73)</f>
        <v>0</v>
      </c>
      <c r="CF73" s="13">
        <f t="shared" ref="CF73:CF134" si="39">IFERROR(CE73/CD73,0)*100</f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/>
      <c r="CN73" s="11"/>
      <c r="CO73" s="11"/>
      <c r="CP73" s="11"/>
      <c r="CQ73" s="38"/>
      <c r="CR73" s="38"/>
      <c r="CS73" s="26">
        <v>42.66</v>
      </c>
      <c r="CT73" s="6">
        <f t="shared" ref="CT73:CT134" si="40">SUM(CG73:CR73)</f>
        <v>0</v>
      </c>
      <c r="CU73" s="13">
        <f t="shared" ref="CU73:CU134" si="41">IFERROR(CT73/CS73,0)*100</f>
        <v>0</v>
      </c>
    </row>
    <row r="74" spans="1:99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11">
        <v>3</v>
      </c>
      <c r="K74" s="11">
        <v>1</v>
      </c>
      <c r="L74" s="11">
        <v>0</v>
      </c>
      <c r="M74" s="11">
        <v>2</v>
      </c>
      <c r="N74" s="11">
        <v>0</v>
      </c>
      <c r="O74" s="11">
        <v>0</v>
      </c>
      <c r="P74" s="11"/>
      <c r="Q74" s="11"/>
      <c r="R74" s="11"/>
      <c r="S74" s="11"/>
      <c r="T74" s="38"/>
      <c r="U74" s="38"/>
      <c r="V74" s="33">
        <v>22.771999999999998</v>
      </c>
      <c r="W74" s="6">
        <f t="shared" si="30"/>
        <v>6</v>
      </c>
      <c r="X74" s="13">
        <f t="shared" si="31"/>
        <v>26.348146847005093</v>
      </c>
      <c r="Y74" s="11">
        <v>13</v>
      </c>
      <c r="Z74" s="11">
        <v>4</v>
      </c>
      <c r="AA74" s="11">
        <v>2</v>
      </c>
      <c r="AB74" s="11">
        <v>3</v>
      </c>
      <c r="AC74" s="11">
        <v>1</v>
      </c>
      <c r="AD74" s="11">
        <v>0</v>
      </c>
      <c r="AE74" s="11"/>
      <c r="AF74" s="11"/>
      <c r="AG74" s="11"/>
      <c r="AH74" s="11"/>
      <c r="AI74" s="38"/>
      <c r="AJ74" s="38"/>
      <c r="AK74" s="28">
        <v>120</v>
      </c>
      <c r="AL74" s="8">
        <f t="shared" si="32"/>
        <v>23</v>
      </c>
      <c r="AM74" s="16">
        <f t="shared" si="33"/>
        <v>19.166666666666668</v>
      </c>
      <c r="AN74" s="11">
        <v>6</v>
      </c>
      <c r="AO74" s="11">
        <v>3</v>
      </c>
      <c r="AP74" s="11">
        <v>2</v>
      </c>
      <c r="AQ74" s="11">
        <v>1</v>
      </c>
      <c r="AR74" s="11">
        <v>1</v>
      </c>
      <c r="AS74" s="11">
        <v>0</v>
      </c>
      <c r="AT74" s="11"/>
      <c r="AU74" s="11"/>
      <c r="AV74" s="11"/>
      <c r="AW74" s="11"/>
      <c r="AX74" s="38"/>
      <c r="AY74" s="38"/>
      <c r="AZ74" s="46">
        <v>58</v>
      </c>
      <c r="BA74" s="6">
        <f t="shared" si="34"/>
        <v>13</v>
      </c>
      <c r="BB74" s="13">
        <f t="shared" si="35"/>
        <v>22.413793103448278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/>
      <c r="BJ74" s="11"/>
      <c r="BK74" s="11"/>
      <c r="BL74" s="11"/>
      <c r="BM74" s="11"/>
      <c r="BN74" s="11"/>
      <c r="BO74" s="27">
        <v>3.5459999999999994</v>
      </c>
      <c r="BP74" s="8">
        <f t="shared" si="36"/>
        <v>0</v>
      </c>
      <c r="BQ74" s="55">
        <f t="shared" si="37"/>
        <v>0</v>
      </c>
      <c r="BR74" s="38">
        <v>0</v>
      </c>
      <c r="BS74" s="38">
        <v>0</v>
      </c>
      <c r="BT74" s="38">
        <v>0</v>
      </c>
      <c r="BU74" s="38">
        <v>1</v>
      </c>
      <c r="BV74" s="38">
        <v>0</v>
      </c>
      <c r="BW74" s="38">
        <v>0</v>
      </c>
      <c r="BX74" s="38"/>
      <c r="BY74" s="38"/>
      <c r="BZ74" s="38"/>
      <c r="CA74" s="38"/>
      <c r="CB74" s="38"/>
      <c r="CC74" s="38"/>
      <c r="CD74" s="26"/>
      <c r="CE74" s="74">
        <f t="shared" si="38"/>
        <v>1</v>
      </c>
      <c r="CF74" s="13">
        <f t="shared" si="39"/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/>
      <c r="CN74" s="11"/>
      <c r="CO74" s="11"/>
      <c r="CP74" s="11"/>
      <c r="CQ74" s="38"/>
      <c r="CR74" s="38"/>
      <c r="CS74" s="26">
        <v>35.228000000000002</v>
      </c>
      <c r="CT74" s="6">
        <f t="shared" si="40"/>
        <v>0</v>
      </c>
      <c r="CU74" s="13">
        <f t="shared" si="41"/>
        <v>0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11">
        <v>1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/>
      <c r="Q75" s="11"/>
      <c r="R75" s="11"/>
      <c r="S75" s="11"/>
      <c r="T75" s="38"/>
      <c r="U75" s="38"/>
      <c r="V75" s="33">
        <v>13.116</v>
      </c>
      <c r="W75" s="6">
        <f t="shared" si="30"/>
        <v>1</v>
      </c>
      <c r="X75" s="13">
        <f t="shared" si="31"/>
        <v>7.6242756938090874</v>
      </c>
      <c r="Y75" s="11">
        <v>1</v>
      </c>
      <c r="Z75" s="11">
        <v>0</v>
      </c>
      <c r="AA75" s="11">
        <v>2</v>
      </c>
      <c r="AB75" s="11">
        <v>0</v>
      </c>
      <c r="AC75" s="11">
        <v>1</v>
      </c>
      <c r="AD75" s="11">
        <v>0</v>
      </c>
      <c r="AE75" s="11"/>
      <c r="AF75" s="11"/>
      <c r="AG75" s="11"/>
      <c r="AH75" s="11"/>
      <c r="AI75" s="38"/>
      <c r="AJ75" s="38"/>
      <c r="AK75" s="28">
        <v>99</v>
      </c>
      <c r="AL75" s="8">
        <f t="shared" si="32"/>
        <v>4</v>
      </c>
      <c r="AM75" s="16">
        <f t="shared" si="33"/>
        <v>4.0404040404040407</v>
      </c>
      <c r="AN75" s="11">
        <v>6</v>
      </c>
      <c r="AO75" s="11">
        <v>2</v>
      </c>
      <c r="AP75" s="11">
        <v>0</v>
      </c>
      <c r="AQ75" s="11">
        <v>1</v>
      </c>
      <c r="AR75" s="11">
        <v>0</v>
      </c>
      <c r="AS75" s="11">
        <v>0</v>
      </c>
      <c r="AT75" s="11"/>
      <c r="AU75" s="11"/>
      <c r="AV75" s="11"/>
      <c r="AW75" s="11"/>
      <c r="AX75" s="38"/>
      <c r="AY75" s="38"/>
      <c r="AZ75" s="46">
        <v>34</v>
      </c>
      <c r="BA75" s="6">
        <f t="shared" si="34"/>
        <v>9</v>
      </c>
      <c r="BB75" s="13">
        <f t="shared" si="35"/>
        <v>26.47058823529412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/>
      <c r="BJ75" s="11"/>
      <c r="BK75" s="11"/>
      <c r="BL75" s="11"/>
      <c r="BM75" s="11"/>
      <c r="BN75" s="11"/>
      <c r="BO75" s="27">
        <v>2.1669999999999998</v>
      </c>
      <c r="BP75" s="8">
        <f t="shared" si="36"/>
        <v>0</v>
      </c>
      <c r="BQ75" s="55">
        <f t="shared" si="37"/>
        <v>0</v>
      </c>
      <c r="BR75" s="38">
        <v>11</v>
      </c>
      <c r="BS75" s="38">
        <v>4</v>
      </c>
      <c r="BT75" s="38">
        <v>4</v>
      </c>
      <c r="BU75" s="38">
        <v>1</v>
      </c>
      <c r="BV75" s="38">
        <v>1</v>
      </c>
      <c r="BW75" s="38">
        <v>0</v>
      </c>
      <c r="BX75" s="38"/>
      <c r="BY75" s="38"/>
      <c r="BZ75" s="38"/>
      <c r="CA75" s="38"/>
      <c r="CB75" s="38"/>
      <c r="CC75" s="38"/>
      <c r="CD75" s="26"/>
      <c r="CE75" s="74">
        <f t="shared" si="38"/>
        <v>21</v>
      </c>
      <c r="CF75" s="13">
        <f t="shared" si="39"/>
        <v>0</v>
      </c>
      <c r="CG75" s="11">
        <v>0</v>
      </c>
      <c r="CH75" s="11">
        <v>0</v>
      </c>
      <c r="CI75" s="11">
        <v>0</v>
      </c>
      <c r="CJ75" s="11">
        <v>0</v>
      </c>
      <c r="CK75" s="11">
        <v>0</v>
      </c>
      <c r="CL75" s="11">
        <v>0</v>
      </c>
      <c r="CM75" s="11"/>
      <c r="CN75" s="11"/>
      <c r="CO75" s="11"/>
      <c r="CP75" s="11"/>
      <c r="CQ75" s="38"/>
      <c r="CR75" s="38"/>
      <c r="CS75" s="26">
        <v>20.884</v>
      </c>
      <c r="CT75" s="6">
        <f t="shared" si="40"/>
        <v>0</v>
      </c>
      <c r="CU75" s="13">
        <f t="shared" si="41"/>
        <v>0</v>
      </c>
    </row>
    <row r="76" spans="1:99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/>
      <c r="Q76" s="11"/>
      <c r="R76" s="11"/>
      <c r="S76" s="11"/>
      <c r="T76" s="38"/>
      <c r="U76" s="38"/>
      <c r="V76" s="33">
        <v>13.67</v>
      </c>
      <c r="W76" s="6">
        <f t="shared" si="30"/>
        <v>0</v>
      </c>
      <c r="X76" s="13">
        <f t="shared" si="31"/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/>
      <c r="AF76" s="11"/>
      <c r="AG76" s="11"/>
      <c r="AH76" s="11"/>
      <c r="AI76" s="38"/>
      <c r="AJ76" s="38"/>
      <c r="AK76" s="28" t="s">
        <v>646</v>
      </c>
      <c r="AL76" s="8">
        <f t="shared" si="32"/>
        <v>0</v>
      </c>
      <c r="AM76" s="16">
        <f t="shared" si="33"/>
        <v>0</v>
      </c>
      <c r="AN76" s="11">
        <v>3</v>
      </c>
      <c r="AO76" s="11">
        <v>4</v>
      </c>
      <c r="AP76" s="11">
        <v>2</v>
      </c>
      <c r="AQ76" s="11">
        <v>0</v>
      </c>
      <c r="AR76" s="11">
        <v>0</v>
      </c>
      <c r="AS76" s="11">
        <v>1</v>
      </c>
      <c r="AT76" s="11"/>
      <c r="AU76" s="11"/>
      <c r="AV76" s="11"/>
      <c r="AW76" s="11"/>
      <c r="AX76" s="38"/>
      <c r="AY76" s="38"/>
      <c r="AZ76" s="46">
        <v>35</v>
      </c>
      <c r="BA76" s="6">
        <f t="shared" si="34"/>
        <v>10</v>
      </c>
      <c r="BB76" s="13">
        <f t="shared" si="35"/>
        <v>28.571428571428569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/>
      <c r="BJ76" s="11"/>
      <c r="BK76" s="11"/>
      <c r="BL76" s="11"/>
      <c r="BM76" s="11"/>
      <c r="BN76" s="11"/>
      <c r="BO76" s="27">
        <v>2.1669999999999998</v>
      </c>
      <c r="BP76" s="8">
        <f t="shared" si="36"/>
        <v>0</v>
      </c>
      <c r="BQ76" s="55">
        <f t="shared" si="37"/>
        <v>0</v>
      </c>
      <c r="BR76" s="38">
        <v>0</v>
      </c>
      <c r="BS76" s="38">
        <v>0</v>
      </c>
      <c r="BT76" s="38">
        <v>0</v>
      </c>
      <c r="BU76" s="38">
        <v>0</v>
      </c>
      <c r="BV76" s="38">
        <v>0</v>
      </c>
      <c r="BW76" s="38">
        <v>0</v>
      </c>
      <c r="BX76" s="38"/>
      <c r="BY76" s="38"/>
      <c r="BZ76" s="38"/>
      <c r="CA76" s="38"/>
      <c r="CB76" s="38"/>
      <c r="CC76" s="38"/>
      <c r="CD76" s="26"/>
      <c r="CE76" s="74">
        <f t="shared" si="38"/>
        <v>0</v>
      </c>
      <c r="CF76" s="13">
        <f t="shared" si="39"/>
        <v>0</v>
      </c>
      <c r="CG76" s="11">
        <v>0</v>
      </c>
      <c r="CH76" s="11">
        <v>0</v>
      </c>
      <c r="CI76" s="11">
        <v>0</v>
      </c>
      <c r="CJ76" s="11">
        <v>0</v>
      </c>
      <c r="CK76" s="11">
        <v>0</v>
      </c>
      <c r="CL76" s="11">
        <v>0</v>
      </c>
      <c r="CM76" s="11"/>
      <c r="CN76" s="11"/>
      <c r="CO76" s="11"/>
      <c r="CP76" s="11"/>
      <c r="CQ76" s="38"/>
      <c r="CR76" s="38"/>
      <c r="CS76" s="26">
        <v>21.33</v>
      </c>
      <c r="CT76" s="6">
        <f t="shared" si="40"/>
        <v>0</v>
      </c>
      <c r="CU76" s="13">
        <f t="shared" si="41"/>
        <v>0</v>
      </c>
    </row>
    <row r="77" spans="1:99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11">
        <v>1</v>
      </c>
      <c r="K77" s="11">
        <v>3</v>
      </c>
      <c r="L77" s="11">
        <v>1</v>
      </c>
      <c r="M77" s="11">
        <v>0</v>
      </c>
      <c r="N77" s="11">
        <v>3</v>
      </c>
      <c r="O77" s="11">
        <v>0</v>
      </c>
      <c r="P77" s="11"/>
      <c r="Q77" s="11"/>
      <c r="R77" s="11"/>
      <c r="S77" s="11"/>
      <c r="T77" s="38"/>
      <c r="U77" s="38"/>
      <c r="V77" s="33">
        <v>23.36</v>
      </c>
      <c r="W77" s="6">
        <f t="shared" si="30"/>
        <v>8</v>
      </c>
      <c r="X77" s="13">
        <f t="shared" si="31"/>
        <v>34.246575342465754</v>
      </c>
      <c r="Y77" s="11">
        <v>7</v>
      </c>
      <c r="Z77" s="11">
        <v>2</v>
      </c>
      <c r="AA77" s="11">
        <v>2</v>
      </c>
      <c r="AB77" s="11">
        <v>1</v>
      </c>
      <c r="AC77" s="11">
        <v>1</v>
      </c>
      <c r="AD77" s="11">
        <v>0</v>
      </c>
      <c r="AE77" s="11"/>
      <c r="AF77" s="11"/>
      <c r="AG77" s="11"/>
      <c r="AH77" s="11"/>
      <c r="AI77" s="38"/>
      <c r="AJ77" s="38"/>
      <c r="AK77" s="28">
        <v>58</v>
      </c>
      <c r="AL77" s="8">
        <f t="shared" si="32"/>
        <v>13</v>
      </c>
      <c r="AM77" s="16">
        <f t="shared" si="33"/>
        <v>22.413793103448278</v>
      </c>
      <c r="AN77" s="11">
        <v>5</v>
      </c>
      <c r="AO77" s="11">
        <v>6</v>
      </c>
      <c r="AP77" s="11">
        <v>4</v>
      </c>
      <c r="AQ77" s="11">
        <v>2</v>
      </c>
      <c r="AR77" s="11">
        <v>1</v>
      </c>
      <c r="AS77" s="11">
        <v>0</v>
      </c>
      <c r="AT77" s="11"/>
      <c r="AU77" s="11"/>
      <c r="AV77" s="11"/>
      <c r="AW77" s="11"/>
      <c r="AX77" s="38"/>
      <c r="AY77" s="38"/>
      <c r="AZ77" s="46">
        <v>60</v>
      </c>
      <c r="BA77" s="6">
        <f t="shared" si="34"/>
        <v>18</v>
      </c>
      <c r="BB77" s="13">
        <f t="shared" si="35"/>
        <v>30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/>
      <c r="BJ77" s="11"/>
      <c r="BK77" s="11"/>
      <c r="BL77" s="11"/>
      <c r="BM77" s="11"/>
      <c r="BN77" s="11"/>
      <c r="BO77" s="27">
        <v>3.7429999999999986</v>
      </c>
      <c r="BP77" s="8">
        <f t="shared" si="36"/>
        <v>0</v>
      </c>
      <c r="BQ77" s="55">
        <f t="shared" si="37"/>
        <v>0</v>
      </c>
      <c r="BR77" s="38">
        <v>0</v>
      </c>
      <c r="BS77" s="38">
        <v>1</v>
      </c>
      <c r="BT77" s="38">
        <v>0</v>
      </c>
      <c r="BU77" s="38">
        <v>0</v>
      </c>
      <c r="BV77" s="38">
        <v>0</v>
      </c>
      <c r="BW77" s="38">
        <v>0</v>
      </c>
      <c r="BX77" s="38"/>
      <c r="BY77" s="38"/>
      <c r="BZ77" s="38"/>
      <c r="CA77" s="38"/>
      <c r="CB77" s="38"/>
      <c r="CC77" s="38"/>
      <c r="CD77" s="26"/>
      <c r="CE77" s="74">
        <f t="shared" si="38"/>
        <v>1</v>
      </c>
      <c r="CF77" s="13">
        <f t="shared" si="39"/>
        <v>0</v>
      </c>
      <c r="CG77" s="11">
        <v>1</v>
      </c>
      <c r="CH77" s="11">
        <v>0</v>
      </c>
      <c r="CI77" s="11">
        <v>0</v>
      </c>
      <c r="CJ77" s="11">
        <v>0</v>
      </c>
      <c r="CK77" s="11">
        <v>0</v>
      </c>
      <c r="CL77" s="11">
        <v>0</v>
      </c>
      <c r="CM77" s="11"/>
      <c r="CN77" s="11"/>
      <c r="CO77" s="11"/>
      <c r="CP77" s="11"/>
      <c r="CQ77" s="38"/>
      <c r="CR77" s="38"/>
      <c r="CS77" s="26">
        <v>36.64</v>
      </c>
      <c r="CT77" s="6">
        <f t="shared" si="40"/>
        <v>1</v>
      </c>
      <c r="CU77" s="13">
        <f t="shared" si="41"/>
        <v>2.7292576419213974</v>
      </c>
    </row>
    <row r="78" spans="1:99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11">
        <v>1</v>
      </c>
      <c r="K78" s="11">
        <v>0</v>
      </c>
      <c r="L78" s="11">
        <v>1</v>
      </c>
      <c r="M78" s="11">
        <v>0</v>
      </c>
      <c r="N78" s="11">
        <v>0</v>
      </c>
      <c r="O78" s="11">
        <v>0</v>
      </c>
      <c r="P78" s="11"/>
      <c r="Q78" s="11"/>
      <c r="R78" s="11"/>
      <c r="S78" s="11"/>
      <c r="T78" s="38"/>
      <c r="U78" s="38"/>
      <c r="V78" s="33">
        <v>16.508000000000003</v>
      </c>
      <c r="W78" s="6">
        <f t="shared" si="30"/>
        <v>2</v>
      </c>
      <c r="X78" s="13">
        <f t="shared" si="31"/>
        <v>12.115338017930698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/>
      <c r="AF78" s="11"/>
      <c r="AG78" s="11"/>
      <c r="AH78" s="11"/>
      <c r="AI78" s="38"/>
      <c r="AJ78" s="38"/>
      <c r="AK78" s="28">
        <v>103</v>
      </c>
      <c r="AL78" s="8">
        <f t="shared" si="32"/>
        <v>0</v>
      </c>
      <c r="AM78" s="16">
        <f t="shared" si="33"/>
        <v>0</v>
      </c>
      <c r="AN78" s="11">
        <v>11</v>
      </c>
      <c r="AO78" s="11">
        <v>3</v>
      </c>
      <c r="AP78" s="11">
        <v>0</v>
      </c>
      <c r="AQ78" s="11">
        <v>1</v>
      </c>
      <c r="AR78" s="11">
        <v>1</v>
      </c>
      <c r="AS78" s="11">
        <v>0</v>
      </c>
      <c r="AT78" s="11"/>
      <c r="AU78" s="11"/>
      <c r="AV78" s="11"/>
      <c r="AW78" s="11"/>
      <c r="AX78" s="38"/>
      <c r="AY78" s="38"/>
      <c r="AZ78" s="46">
        <v>42</v>
      </c>
      <c r="BA78" s="6">
        <f t="shared" si="34"/>
        <v>16</v>
      </c>
      <c r="BB78" s="13">
        <f t="shared" si="35"/>
        <v>38.095238095238095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/>
      <c r="BJ78" s="11"/>
      <c r="BK78" s="11"/>
      <c r="BL78" s="11"/>
      <c r="BM78" s="11"/>
      <c r="BN78" s="11"/>
      <c r="BO78" s="27">
        <v>2.5609999999999999</v>
      </c>
      <c r="BP78" s="8">
        <f t="shared" si="36"/>
        <v>0</v>
      </c>
      <c r="BQ78" s="55">
        <f t="shared" si="37"/>
        <v>0</v>
      </c>
      <c r="BR78" s="38">
        <v>9</v>
      </c>
      <c r="BS78" s="38">
        <v>2</v>
      </c>
      <c r="BT78" s="38">
        <v>1</v>
      </c>
      <c r="BU78" s="38">
        <v>6</v>
      </c>
      <c r="BV78" s="38">
        <v>4</v>
      </c>
      <c r="BW78" s="38">
        <v>0</v>
      </c>
      <c r="BX78" s="38"/>
      <c r="BY78" s="38"/>
      <c r="BZ78" s="38"/>
      <c r="CA78" s="38"/>
      <c r="CB78" s="38"/>
      <c r="CC78" s="38"/>
      <c r="CD78" s="26"/>
      <c r="CE78" s="74">
        <f t="shared" si="38"/>
        <v>22</v>
      </c>
      <c r="CF78" s="13">
        <f t="shared" si="39"/>
        <v>0</v>
      </c>
      <c r="CG78" s="11">
        <v>0</v>
      </c>
      <c r="CH78" s="11">
        <v>0</v>
      </c>
      <c r="CI78" s="11">
        <v>0</v>
      </c>
      <c r="CJ78" s="11">
        <v>1</v>
      </c>
      <c r="CK78" s="11">
        <v>1</v>
      </c>
      <c r="CL78" s="11">
        <v>0</v>
      </c>
      <c r="CM78" s="11"/>
      <c r="CN78" s="11"/>
      <c r="CO78" s="11"/>
      <c r="CP78" s="11"/>
      <c r="CQ78" s="38"/>
      <c r="CR78" s="38"/>
      <c r="CS78" s="26">
        <v>25.492000000000001</v>
      </c>
      <c r="CT78" s="6">
        <f t="shared" si="40"/>
        <v>2</v>
      </c>
      <c r="CU78" s="13">
        <f t="shared" si="41"/>
        <v>7.845598619174643</v>
      </c>
    </row>
    <row r="79" spans="1:99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11">
        <v>0</v>
      </c>
      <c r="K79" s="11">
        <v>3</v>
      </c>
      <c r="L79" s="11">
        <v>0</v>
      </c>
      <c r="M79" s="11">
        <v>1</v>
      </c>
      <c r="N79" s="11">
        <v>1</v>
      </c>
      <c r="O79" s="11">
        <v>0</v>
      </c>
      <c r="P79" s="11"/>
      <c r="Q79" s="11"/>
      <c r="R79" s="11"/>
      <c r="S79" s="11"/>
      <c r="T79" s="38"/>
      <c r="U79" s="38"/>
      <c r="V79" s="33">
        <v>10.832000000000001</v>
      </c>
      <c r="W79" s="6">
        <f t="shared" si="30"/>
        <v>5</v>
      </c>
      <c r="X79" s="13">
        <f t="shared" si="31"/>
        <v>46.159527326440177</v>
      </c>
      <c r="Y79" s="11">
        <v>0</v>
      </c>
      <c r="Z79" s="11">
        <v>0</v>
      </c>
      <c r="AA79" s="11">
        <v>1</v>
      </c>
      <c r="AB79" s="11">
        <v>1</v>
      </c>
      <c r="AC79" s="11">
        <v>0</v>
      </c>
      <c r="AD79" s="11">
        <v>0</v>
      </c>
      <c r="AE79" s="11"/>
      <c r="AF79" s="11"/>
      <c r="AG79" s="11"/>
      <c r="AH79" s="11"/>
      <c r="AI79" s="38"/>
      <c r="AJ79" s="38"/>
      <c r="AK79" s="28" t="s">
        <v>646</v>
      </c>
      <c r="AL79" s="8">
        <f t="shared" si="32"/>
        <v>2</v>
      </c>
      <c r="AM79" s="16">
        <f t="shared" si="33"/>
        <v>0</v>
      </c>
      <c r="AN79" s="11">
        <v>4</v>
      </c>
      <c r="AO79" s="11">
        <v>0</v>
      </c>
      <c r="AP79" s="11">
        <v>2</v>
      </c>
      <c r="AQ79" s="11">
        <v>0</v>
      </c>
      <c r="AR79" s="11">
        <v>0</v>
      </c>
      <c r="AS79" s="11">
        <v>0</v>
      </c>
      <c r="AT79" s="11"/>
      <c r="AU79" s="11"/>
      <c r="AV79" s="11"/>
      <c r="AW79" s="11"/>
      <c r="AX79" s="38"/>
      <c r="AY79" s="38"/>
      <c r="AZ79" s="46">
        <v>28</v>
      </c>
      <c r="BA79" s="6">
        <f t="shared" si="34"/>
        <v>6</v>
      </c>
      <c r="BB79" s="13">
        <f t="shared" si="35"/>
        <v>21.428571428571427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/>
      <c r="BJ79" s="11"/>
      <c r="BK79" s="11"/>
      <c r="BL79" s="11"/>
      <c r="BM79" s="11"/>
      <c r="BN79" s="11"/>
      <c r="BO79" s="27">
        <v>1.7729999999999997</v>
      </c>
      <c r="BP79" s="8">
        <f t="shared" si="36"/>
        <v>0</v>
      </c>
      <c r="BQ79" s="55">
        <f t="shared" si="37"/>
        <v>0</v>
      </c>
      <c r="BR79" s="38">
        <v>0</v>
      </c>
      <c r="BS79" s="38">
        <v>0</v>
      </c>
      <c r="BT79" s="38">
        <v>1</v>
      </c>
      <c r="BU79" s="38">
        <v>0</v>
      </c>
      <c r="BV79" s="38">
        <v>0</v>
      </c>
      <c r="BW79" s="38">
        <v>0</v>
      </c>
      <c r="BX79" s="38"/>
      <c r="BY79" s="38"/>
      <c r="BZ79" s="38"/>
      <c r="CA79" s="38"/>
      <c r="CB79" s="38"/>
      <c r="CC79" s="38"/>
      <c r="CD79" s="26"/>
      <c r="CE79" s="74">
        <f t="shared" si="38"/>
        <v>1</v>
      </c>
      <c r="CF79" s="13">
        <f t="shared" si="39"/>
        <v>0</v>
      </c>
      <c r="CG79" s="11">
        <v>0</v>
      </c>
      <c r="CH79" s="11">
        <v>0</v>
      </c>
      <c r="CI79" s="11">
        <v>0</v>
      </c>
      <c r="CJ79" s="11">
        <v>0</v>
      </c>
      <c r="CK79" s="11">
        <v>0</v>
      </c>
      <c r="CL79" s="11">
        <v>0</v>
      </c>
      <c r="CM79" s="11"/>
      <c r="CN79" s="11"/>
      <c r="CO79" s="11"/>
      <c r="CP79" s="11"/>
      <c r="CQ79" s="38"/>
      <c r="CR79" s="38"/>
      <c r="CS79" s="26">
        <v>17.167999999999999</v>
      </c>
      <c r="CT79" s="6">
        <f t="shared" si="40"/>
        <v>0</v>
      </c>
      <c r="CU79" s="13">
        <f t="shared" si="41"/>
        <v>0</v>
      </c>
    </row>
    <row r="80" spans="1:99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11">
        <v>1</v>
      </c>
      <c r="K80" s="11">
        <v>1</v>
      </c>
      <c r="L80" s="11">
        <v>0</v>
      </c>
      <c r="M80" s="11">
        <v>0</v>
      </c>
      <c r="N80" s="11">
        <v>0</v>
      </c>
      <c r="O80" s="11">
        <v>0</v>
      </c>
      <c r="P80" s="11"/>
      <c r="Q80" s="11"/>
      <c r="R80" s="11"/>
      <c r="S80" s="11"/>
      <c r="T80" s="38"/>
      <c r="U80" s="38"/>
      <c r="V80" s="33">
        <v>11.974</v>
      </c>
      <c r="W80" s="6">
        <f t="shared" si="30"/>
        <v>2</v>
      </c>
      <c r="X80" s="13">
        <f t="shared" si="31"/>
        <v>16.702856188408219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/>
      <c r="AF80" s="11"/>
      <c r="AG80" s="11"/>
      <c r="AH80" s="11"/>
      <c r="AI80" s="38"/>
      <c r="AJ80" s="38"/>
      <c r="AK80" s="28">
        <v>73</v>
      </c>
      <c r="AL80" s="8">
        <f t="shared" si="32"/>
        <v>0</v>
      </c>
      <c r="AM80" s="16">
        <f t="shared" si="33"/>
        <v>0</v>
      </c>
      <c r="AN80" s="11">
        <v>5</v>
      </c>
      <c r="AO80" s="11">
        <v>3</v>
      </c>
      <c r="AP80" s="11">
        <v>1</v>
      </c>
      <c r="AQ80" s="11">
        <v>0</v>
      </c>
      <c r="AR80" s="11">
        <v>1</v>
      </c>
      <c r="AS80" s="11">
        <v>0</v>
      </c>
      <c r="AT80" s="11"/>
      <c r="AU80" s="11"/>
      <c r="AV80" s="11"/>
      <c r="AW80" s="11"/>
      <c r="AX80" s="38"/>
      <c r="AY80" s="38"/>
      <c r="AZ80" s="46">
        <v>31</v>
      </c>
      <c r="BA80" s="6">
        <f t="shared" si="34"/>
        <v>10</v>
      </c>
      <c r="BB80" s="13">
        <f t="shared" si="35"/>
        <v>32.258064516129032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/>
      <c r="BJ80" s="11"/>
      <c r="BK80" s="11"/>
      <c r="BL80" s="11"/>
      <c r="BM80" s="11"/>
      <c r="BN80" s="11"/>
      <c r="BO80" s="27">
        <v>1.9699999999999989</v>
      </c>
      <c r="BP80" s="8">
        <f t="shared" si="36"/>
        <v>0</v>
      </c>
      <c r="BQ80" s="55">
        <f t="shared" si="37"/>
        <v>0</v>
      </c>
      <c r="BR80" s="38">
        <v>2</v>
      </c>
      <c r="BS80" s="38">
        <v>4</v>
      </c>
      <c r="BT80" s="38">
        <v>0</v>
      </c>
      <c r="BU80" s="38">
        <v>0</v>
      </c>
      <c r="BV80" s="38">
        <v>0</v>
      </c>
      <c r="BW80" s="38">
        <v>0</v>
      </c>
      <c r="BX80" s="38"/>
      <c r="BY80" s="38"/>
      <c r="BZ80" s="38"/>
      <c r="CA80" s="38"/>
      <c r="CB80" s="38"/>
      <c r="CC80" s="38"/>
      <c r="CD80" s="26"/>
      <c r="CE80" s="74">
        <f t="shared" si="38"/>
        <v>6</v>
      </c>
      <c r="CF80" s="13">
        <f t="shared" si="39"/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>
        <v>0</v>
      </c>
      <c r="CM80" s="11"/>
      <c r="CN80" s="11"/>
      <c r="CO80" s="11"/>
      <c r="CP80" s="11"/>
      <c r="CQ80" s="38"/>
      <c r="CR80" s="38"/>
      <c r="CS80" s="26">
        <v>19.026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11">
        <v>0</v>
      </c>
      <c r="K81" s="11">
        <v>0</v>
      </c>
      <c r="L81" s="11">
        <v>1</v>
      </c>
      <c r="M81" s="11">
        <v>0</v>
      </c>
      <c r="N81" s="11">
        <v>3</v>
      </c>
      <c r="O81" s="11">
        <v>0</v>
      </c>
      <c r="P81" s="11"/>
      <c r="Q81" s="11"/>
      <c r="R81" s="11"/>
      <c r="S81" s="11"/>
      <c r="T81" s="38"/>
      <c r="U81" s="38"/>
      <c r="V81" s="33">
        <v>10.244</v>
      </c>
      <c r="W81" s="6">
        <f t="shared" si="30"/>
        <v>4</v>
      </c>
      <c r="X81" s="13">
        <f t="shared" si="31"/>
        <v>39.047247169074581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/>
      <c r="AF81" s="11"/>
      <c r="AG81" s="11"/>
      <c r="AH81" s="11"/>
      <c r="AI81" s="38"/>
      <c r="AJ81" s="38"/>
      <c r="AK81" s="28">
        <v>53</v>
      </c>
      <c r="AL81" s="8">
        <f t="shared" si="32"/>
        <v>0</v>
      </c>
      <c r="AM81" s="16">
        <f t="shared" si="33"/>
        <v>0</v>
      </c>
      <c r="AN81" s="11">
        <v>9</v>
      </c>
      <c r="AO81" s="11">
        <v>2</v>
      </c>
      <c r="AP81" s="11">
        <v>2</v>
      </c>
      <c r="AQ81" s="11">
        <v>1</v>
      </c>
      <c r="AR81" s="11">
        <v>0</v>
      </c>
      <c r="AS81" s="11">
        <v>0</v>
      </c>
      <c r="AT81" s="11"/>
      <c r="AU81" s="11"/>
      <c r="AV81" s="11"/>
      <c r="AW81" s="11"/>
      <c r="AX81" s="38"/>
      <c r="AY81" s="38"/>
      <c r="AZ81" s="46">
        <v>26</v>
      </c>
      <c r="BA81" s="6">
        <f t="shared" si="34"/>
        <v>14</v>
      </c>
      <c r="BB81" s="13">
        <f t="shared" si="35"/>
        <v>53.846153846153847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/>
      <c r="BJ81" s="11"/>
      <c r="BK81" s="11"/>
      <c r="BL81" s="11"/>
      <c r="BM81" s="11"/>
      <c r="BN81" s="11"/>
      <c r="BO81" s="27">
        <v>1.5759999999999996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/>
      <c r="BY81" s="38"/>
      <c r="BZ81" s="38"/>
      <c r="CA81" s="38"/>
      <c r="CB81" s="38"/>
      <c r="CC81" s="38"/>
      <c r="CD81" s="26"/>
      <c r="CE81" s="74">
        <f t="shared" si="38"/>
        <v>0</v>
      </c>
      <c r="CF81" s="13">
        <f t="shared" si="39"/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1</v>
      </c>
      <c r="CL81" s="11">
        <v>0</v>
      </c>
      <c r="CM81" s="11"/>
      <c r="CN81" s="11"/>
      <c r="CO81" s="11"/>
      <c r="CP81" s="11"/>
      <c r="CQ81" s="38"/>
      <c r="CR81" s="38"/>
      <c r="CS81" s="26">
        <v>15.756</v>
      </c>
      <c r="CT81" s="6">
        <f t="shared" si="40"/>
        <v>1</v>
      </c>
      <c r="CU81" s="13">
        <f t="shared" si="41"/>
        <v>6.3467885250063469</v>
      </c>
    </row>
    <row r="82" spans="1:99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/>
      <c r="Q82" s="11"/>
      <c r="R82" s="11"/>
      <c r="S82" s="11"/>
      <c r="T82" s="38"/>
      <c r="U82" s="38"/>
      <c r="V82" s="33">
        <v>11.974</v>
      </c>
      <c r="W82" s="6">
        <f t="shared" si="30"/>
        <v>0</v>
      </c>
      <c r="X82" s="13">
        <f t="shared" si="31"/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1</v>
      </c>
      <c r="AD82" s="11">
        <v>0</v>
      </c>
      <c r="AE82" s="11"/>
      <c r="AF82" s="11"/>
      <c r="AG82" s="11"/>
      <c r="AH82" s="11"/>
      <c r="AI82" s="38"/>
      <c r="AJ82" s="38"/>
      <c r="AK82" s="28">
        <v>45</v>
      </c>
      <c r="AL82" s="8">
        <f t="shared" si="32"/>
        <v>1</v>
      </c>
      <c r="AM82" s="16">
        <f t="shared" si="33"/>
        <v>2.2222222222222223</v>
      </c>
      <c r="AN82" s="11">
        <v>2</v>
      </c>
      <c r="AO82" s="11">
        <v>6</v>
      </c>
      <c r="AP82" s="11">
        <v>2</v>
      </c>
      <c r="AQ82" s="11">
        <v>3</v>
      </c>
      <c r="AR82" s="11">
        <v>0</v>
      </c>
      <c r="AS82" s="11">
        <v>0</v>
      </c>
      <c r="AT82" s="11"/>
      <c r="AU82" s="11"/>
      <c r="AV82" s="11"/>
      <c r="AW82" s="11"/>
      <c r="AX82" s="38"/>
      <c r="AY82" s="38"/>
      <c r="AZ82" s="46">
        <v>31</v>
      </c>
      <c r="BA82" s="6">
        <f t="shared" si="34"/>
        <v>13</v>
      </c>
      <c r="BB82" s="13">
        <f t="shared" si="35"/>
        <v>41.935483870967744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/>
      <c r="BJ82" s="11"/>
      <c r="BK82" s="11"/>
      <c r="BL82" s="11"/>
      <c r="BM82" s="11"/>
      <c r="BN82" s="11"/>
      <c r="BO82" s="27">
        <v>1.9699999999999989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0</v>
      </c>
      <c r="BW82" s="38">
        <v>0</v>
      </c>
      <c r="BX82" s="38"/>
      <c r="BY82" s="38"/>
      <c r="BZ82" s="38"/>
      <c r="CA82" s="38"/>
      <c r="CB82" s="38"/>
      <c r="CC82" s="38"/>
      <c r="CD82" s="26"/>
      <c r="CE82" s="74">
        <f t="shared" si="38"/>
        <v>0</v>
      </c>
      <c r="CF82" s="13">
        <f t="shared" si="39"/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>
        <v>0</v>
      </c>
      <c r="CM82" s="11"/>
      <c r="CN82" s="11"/>
      <c r="CO82" s="11"/>
      <c r="CP82" s="11"/>
      <c r="CQ82" s="38"/>
      <c r="CR82" s="38"/>
      <c r="CS82" s="26">
        <v>19.026</v>
      </c>
      <c r="CT82" s="6">
        <f t="shared" si="40"/>
        <v>0</v>
      </c>
      <c r="CU82" s="13">
        <f t="shared" si="41"/>
        <v>0</v>
      </c>
    </row>
    <row r="83" spans="1:99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11">
        <v>1</v>
      </c>
      <c r="K83" s="11">
        <v>1</v>
      </c>
      <c r="L83" s="11">
        <v>0</v>
      </c>
      <c r="M83" s="11">
        <v>1</v>
      </c>
      <c r="N83" s="11">
        <v>0</v>
      </c>
      <c r="O83" s="11">
        <v>0</v>
      </c>
      <c r="P83" s="11"/>
      <c r="Q83" s="11"/>
      <c r="R83" s="11"/>
      <c r="S83" s="11"/>
      <c r="T83" s="38"/>
      <c r="U83" s="38"/>
      <c r="V83" s="33">
        <v>17.096</v>
      </c>
      <c r="W83" s="6">
        <f t="shared" si="30"/>
        <v>3</v>
      </c>
      <c r="X83" s="13">
        <f t="shared" si="31"/>
        <v>17.547964436125412</v>
      </c>
      <c r="Y83" s="11">
        <v>1</v>
      </c>
      <c r="Z83" s="11">
        <v>0</v>
      </c>
      <c r="AA83" s="11">
        <v>0</v>
      </c>
      <c r="AB83" s="11">
        <v>0</v>
      </c>
      <c r="AC83" s="11">
        <v>1</v>
      </c>
      <c r="AD83" s="11">
        <v>0</v>
      </c>
      <c r="AE83" s="11"/>
      <c r="AF83" s="11"/>
      <c r="AG83" s="11"/>
      <c r="AH83" s="11"/>
      <c r="AI83" s="38"/>
      <c r="AJ83" s="38"/>
      <c r="AK83" s="28">
        <v>53</v>
      </c>
      <c r="AL83" s="8">
        <f t="shared" si="32"/>
        <v>2</v>
      </c>
      <c r="AM83" s="16">
        <f t="shared" si="33"/>
        <v>3.7735849056603774</v>
      </c>
      <c r="AN83" s="11">
        <v>0</v>
      </c>
      <c r="AO83" s="11">
        <v>2</v>
      </c>
      <c r="AP83" s="11">
        <v>1</v>
      </c>
      <c r="AQ83" s="11">
        <v>2</v>
      </c>
      <c r="AR83" s="11">
        <v>0</v>
      </c>
      <c r="AS83" s="11">
        <v>0</v>
      </c>
      <c r="AT83" s="11"/>
      <c r="AU83" s="11"/>
      <c r="AV83" s="11"/>
      <c r="AW83" s="11"/>
      <c r="AX83" s="38"/>
      <c r="AY83" s="38"/>
      <c r="AZ83" s="46">
        <v>44</v>
      </c>
      <c r="BA83" s="6">
        <f t="shared" si="34"/>
        <v>5</v>
      </c>
      <c r="BB83" s="13">
        <f t="shared" si="35"/>
        <v>11.363636363636363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/>
      <c r="BJ83" s="11"/>
      <c r="BK83" s="11"/>
      <c r="BL83" s="11"/>
      <c r="BM83" s="11"/>
      <c r="BN83" s="11"/>
      <c r="BO83" s="27">
        <v>2.7579999999999991</v>
      </c>
      <c r="BP83" s="8">
        <f t="shared" si="36"/>
        <v>0</v>
      </c>
      <c r="BQ83" s="55">
        <f t="shared" si="37"/>
        <v>0</v>
      </c>
      <c r="BR83" s="38">
        <v>5</v>
      </c>
      <c r="BS83" s="38">
        <v>1</v>
      </c>
      <c r="BT83" s="38">
        <v>3</v>
      </c>
      <c r="BU83" s="38">
        <v>1</v>
      </c>
      <c r="BV83" s="38">
        <v>0</v>
      </c>
      <c r="BW83" s="38">
        <v>0</v>
      </c>
      <c r="BX83" s="38"/>
      <c r="BY83" s="38"/>
      <c r="BZ83" s="38"/>
      <c r="CA83" s="38"/>
      <c r="CB83" s="38"/>
      <c r="CC83" s="38"/>
      <c r="CD83" s="26"/>
      <c r="CE83" s="74">
        <f t="shared" si="38"/>
        <v>10</v>
      </c>
      <c r="CF83" s="13">
        <f t="shared" si="39"/>
        <v>0</v>
      </c>
      <c r="CG83" s="11">
        <v>0</v>
      </c>
      <c r="CH83" s="11">
        <v>0</v>
      </c>
      <c r="CI83" s="11">
        <v>0</v>
      </c>
      <c r="CJ83" s="11">
        <v>0</v>
      </c>
      <c r="CK83" s="11">
        <v>0</v>
      </c>
      <c r="CL83" s="11">
        <v>0</v>
      </c>
      <c r="CM83" s="11"/>
      <c r="CN83" s="11"/>
      <c r="CO83" s="11"/>
      <c r="CP83" s="11"/>
      <c r="CQ83" s="38"/>
      <c r="CR83" s="38"/>
      <c r="CS83" s="26">
        <v>26.904</v>
      </c>
      <c r="CT83" s="6">
        <f t="shared" si="40"/>
        <v>0</v>
      </c>
      <c r="CU83" s="13">
        <f t="shared" si="41"/>
        <v>0</v>
      </c>
    </row>
    <row r="84" spans="1:99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11">
        <v>1</v>
      </c>
      <c r="K84" s="11">
        <v>2</v>
      </c>
      <c r="L84" s="11">
        <v>1</v>
      </c>
      <c r="M84" s="11">
        <v>0</v>
      </c>
      <c r="N84" s="11">
        <v>1</v>
      </c>
      <c r="O84" s="11">
        <v>0</v>
      </c>
      <c r="P84" s="11"/>
      <c r="Q84" s="11"/>
      <c r="R84" s="11"/>
      <c r="S84" s="11"/>
      <c r="T84" s="38"/>
      <c r="U84" s="38"/>
      <c r="V84" s="33">
        <v>12.527999999999999</v>
      </c>
      <c r="W84" s="6">
        <f t="shared" si="30"/>
        <v>5</v>
      </c>
      <c r="X84" s="13">
        <f t="shared" si="31"/>
        <v>39.910600255427845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/>
      <c r="AF84" s="11"/>
      <c r="AG84" s="11"/>
      <c r="AH84" s="11"/>
      <c r="AI84" s="38"/>
      <c r="AJ84" s="38"/>
      <c r="AK84" s="28" t="s">
        <v>646</v>
      </c>
      <c r="AL84" s="8">
        <f t="shared" si="32"/>
        <v>0</v>
      </c>
      <c r="AM84" s="16">
        <f t="shared" si="33"/>
        <v>0</v>
      </c>
      <c r="AN84" s="11">
        <v>5</v>
      </c>
      <c r="AO84" s="11">
        <v>2</v>
      </c>
      <c r="AP84" s="11">
        <v>4</v>
      </c>
      <c r="AQ84" s="11">
        <v>0</v>
      </c>
      <c r="AR84" s="11">
        <v>1</v>
      </c>
      <c r="AS84" s="11">
        <v>0</v>
      </c>
      <c r="AT84" s="11"/>
      <c r="AU84" s="11"/>
      <c r="AV84" s="11"/>
      <c r="AW84" s="11"/>
      <c r="AX84" s="38"/>
      <c r="AY84" s="38"/>
      <c r="AZ84" s="46">
        <v>32</v>
      </c>
      <c r="BA84" s="6">
        <f t="shared" si="34"/>
        <v>12</v>
      </c>
      <c r="BB84" s="13">
        <f t="shared" si="35"/>
        <v>37.5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/>
      <c r="BJ84" s="11"/>
      <c r="BK84" s="11"/>
      <c r="BL84" s="11"/>
      <c r="BM84" s="11"/>
      <c r="BN84" s="11"/>
      <c r="BO84" s="27">
        <v>1.9699999999999989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0</v>
      </c>
      <c r="BW84" s="38">
        <v>0</v>
      </c>
      <c r="BX84" s="38"/>
      <c r="BY84" s="38"/>
      <c r="BZ84" s="38"/>
      <c r="CA84" s="38"/>
      <c r="CB84" s="38"/>
      <c r="CC84" s="38"/>
      <c r="CD84" s="26"/>
      <c r="CE84" s="74">
        <f t="shared" si="38"/>
        <v>0</v>
      </c>
      <c r="CF84" s="13">
        <f t="shared" si="39"/>
        <v>0</v>
      </c>
      <c r="CG84" s="11">
        <v>0</v>
      </c>
      <c r="CH84" s="11">
        <v>0</v>
      </c>
      <c r="CI84" s="11">
        <v>0</v>
      </c>
      <c r="CJ84" s="11">
        <v>0</v>
      </c>
      <c r="CK84" s="11">
        <v>1</v>
      </c>
      <c r="CL84" s="11">
        <v>0</v>
      </c>
      <c r="CM84" s="11"/>
      <c r="CN84" s="11"/>
      <c r="CO84" s="11"/>
      <c r="CP84" s="11"/>
      <c r="CQ84" s="38"/>
      <c r="CR84" s="38"/>
      <c r="CS84" s="26">
        <v>19.472000000000001</v>
      </c>
      <c r="CT84" s="6">
        <f t="shared" si="40"/>
        <v>1</v>
      </c>
      <c r="CU84" s="13">
        <f t="shared" si="41"/>
        <v>5.1355792933442892</v>
      </c>
    </row>
    <row r="85" spans="1:99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11">
        <v>2</v>
      </c>
      <c r="K85" s="11">
        <v>0</v>
      </c>
      <c r="L85" s="11">
        <v>2</v>
      </c>
      <c r="M85" s="11">
        <v>0</v>
      </c>
      <c r="N85" s="11">
        <v>2</v>
      </c>
      <c r="O85" s="11">
        <v>0</v>
      </c>
      <c r="P85" s="11"/>
      <c r="Q85" s="11"/>
      <c r="R85" s="11"/>
      <c r="S85" s="11"/>
      <c r="T85" s="38"/>
      <c r="U85" s="38"/>
      <c r="V85" s="33">
        <v>16.508000000000003</v>
      </c>
      <c r="W85" s="6">
        <f t="shared" si="30"/>
        <v>6</v>
      </c>
      <c r="X85" s="13">
        <f t="shared" si="31"/>
        <v>36.346014053792096</v>
      </c>
      <c r="Y85" s="11">
        <v>3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/>
      <c r="AF85" s="11"/>
      <c r="AG85" s="11"/>
      <c r="AH85" s="11"/>
      <c r="AI85" s="38"/>
      <c r="AJ85" s="38"/>
      <c r="AK85" s="28" t="s">
        <v>646</v>
      </c>
      <c r="AL85" s="8">
        <f t="shared" si="32"/>
        <v>3</v>
      </c>
      <c r="AM85" s="16">
        <f t="shared" si="33"/>
        <v>0</v>
      </c>
      <c r="AN85" s="11">
        <v>8</v>
      </c>
      <c r="AO85" s="11">
        <v>2</v>
      </c>
      <c r="AP85" s="11">
        <v>0</v>
      </c>
      <c r="AQ85" s="11">
        <v>1</v>
      </c>
      <c r="AR85" s="11">
        <v>1</v>
      </c>
      <c r="AS85" s="11">
        <v>0</v>
      </c>
      <c r="AT85" s="11"/>
      <c r="AU85" s="11"/>
      <c r="AV85" s="11"/>
      <c r="AW85" s="11"/>
      <c r="AX85" s="38"/>
      <c r="AY85" s="38"/>
      <c r="AZ85" s="46">
        <v>42</v>
      </c>
      <c r="BA85" s="6">
        <f t="shared" si="34"/>
        <v>12</v>
      </c>
      <c r="BB85" s="13">
        <f t="shared" si="35"/>
        <v>28.571428571428569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/>
      <c r="BJ85" s="11"/>
      <c r="BK85" s="11"/>
      <c r="BL85" s="11"/>
      <c r="BM85" s="11"/>
      <c r="BN85" s="11"/>
      <c r="BO85" s="27">
        <v>2.5609999999999999</v>
      </c>
      <c r="BP85" s="8">
        <f t="shared" si="36"/>
        <v>0</v>
      </c>
      <c r="BQ85" s="55">
        <f t="shared" si="37"/>
        <v>0</v>
      </c>
      <c r="BR85" s="38">
        <v>10</v>
      </c>
      <c r="BS85" s="38">
        <v>2</v>
      </c>
      <c r="BT85" s="38">
        <v>0</v>
      </c>
      <c r="BU85" s="38">
        <v>0</v>
      </c>
      <c r="BV85" s="38">
        <v>0</v>
      </c>
      <c r="BW85" s="38">
        <v>0</v>
      </c>
      <c r="BX85" s="38"/>
      <c r="BY85" s="38"/>
      <c r="BZ85" s="38"/>
      <c r="CA85" s="38"/>
      <c r="CB85" s="38"/>
      <c r="CC85" s="38"/>
      <c r="CD85" s="26"/>
      <c r="CE85" s="74">
        <f t="shared" si="38"/>
        <v>12</v>
      </c>
      <c r="CF85" s="13">
        <f t="shared" si="39"/>
        <v>0</v>
      </c>
      <c r="CG85" s="11">
        <v>1</v>
      </c>
      <c r="CH85" s="11">
        <v>0</v>
      </c>
      <c r="CI85" s="11">
        <v>0</v>
      </c>
      <c r="CJ85" s="11">
        <v>0</v>
      </c>
      <c r="CK85" s="11">
        <v>1</v>
      </c>
      <c r="CL85" s="11">
        <v>0</v>
      </c>
      <c r="CM85" s="11"/>
      <c r="CN85" s="11"/>
      <c r="CO85" s="11"/>
      <c r="CP85" s="11"/>
      <c r="CQ85" s="38"/>
      <c r="CR85" s="38"/>
      <c r="CS85" s="26">
        <v>25.492000000000001</v>
      </c>
      <c r="CT85" s="6">
        <f t="shared" si="40"/>
        <v>2</v>
      </c>
      <c r="CU85" s="13">
        <f t="shared" si="41"/>
        <v>7.845598619174643</v>
      </c>
    </row>
    <row r="86" spans="1:99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11">
        <v>2</v>
      </c>
      <c r="K86" s="11">
        <v>0</v>
      </c>
      <c r="L86" s="11">
        <v>0</v>
      </c>
      <c r="M86" s="11">
        <v>0</v>
      </c>
      <c r="N86" s="11">
        <v>1</v>
      </c>
      <c r="O86" s="11">
        <v>0</v>
      </c>
      <c r="P86" s="11"/>
      <c r="Q86" s="11"/>
      <c r="R86" s="11"/>
      <c r="S86" s="11"/>
      <c r="T86" s="38"/>
      <c r="U86" s="38"/>
      <c r="V86" s="33">
        <v>8.548</v>
      </c>
      <c r="W86" s="6">
        <f t="shared" si="30"/>
        <v>3</v>
      </c>
      <c r="X86" s="13">
        <f t="shared" si="31"/>
        <v>35.095928872250823</v>
      </c>
      <c r="Y86" s="11">
        <v>15</v>
      </c>
      <c r="Z86" s="11">
        <v>1</v>
      </c>
      <c r="AA86" s="11">
        <v>0</v>
      </c>
      <c r="AB86" s="11">
        <v>7</v>
      </c>
      <c r="AC86" s="11">
        <v>3</v>
      </c>
      <c r="AD86" s="11">
        <v>2</v>
      </c>
      <c r="AE86" s="11"/>
      <c r="AF86" s="11"/>
      <c r="AG86" s="11"/>
      <c r="AH86" s="11"/>
      <c r="AI86" s="38"/>
      <c r="AJ86" s="38"/>
      <c r="AK86" s="28">
        <v>75</v>
      </c>
      <c r="AL86" s="8">
        <f t="shared" si="32"/>
        <v>28</v>
      </c>
      <c r="AM86" s="16">
        <f t="shared" si="33"/>
        <v>37.333333333333336</v>
      </c>
      <c r="AN86" s="11">
        <v>11</v>
      </c>
      <c r="AO86" s="11">
        <v>5</v>
      </c>
      <c r="AP86" s="11">
        <v>4</v>
      </c>
      <c r="AQ86" s="11">
        <v>2</v>
      </c>
      <c r="AR86" s="11">
        <v>3</v>
      </c>
      <c r="AS86" s="11">
        <v>0</v>
      </c>
      <c r="AT86" s="11"/>
      <c r="AU86" s="11"/>
      <c r="AV86" s="11"/>
      <c r="AW86" s="11"/>
      <c r="AX86" s="38"/>
      <c r="AY86" s="38"/>
      <c r="AZ86" s="46">
        <v>22</v>
      </c>
      <c r="BA86" s="6">
        <f t="shared" si="34"/>
        <v>25</v>
      </c>
      <c r="BB86" s="13">
        <f t="shared" si="35"/>
        <v>113.63636363636364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/>
      <c r="BJ86" s="11"/>
      <c r="BK86" s="11"/>
      <c r="BL86" s="11"/>
      <c r="BM86" s="11"/>
      <c r="BN86" s="11"/>
      <c r="BO86" s="27">
        <v>1.3789999999999996</v>
      </c>
      <c r="BP86" s="8">
        <f t="shared" si="36"/>
        <v>0</v>
      </c>
      <c r="BQ86" s="55">
        <f t="shared" si="37"/>
        <v>0</v>
      </c>
      <c r="BR86" s="38">
        <v>0</v>
      </c>
      <c r="BS86" s="38">
        <v>0</v>
      </c>
      <c r="BT86" s="38">
        <v>1</v>
      </c>
      <c r="BU86" s="38">
        <v>17</v>
      </c>
      <c r="BV86" s="38">
        <v>1</v>
      </c>
      <c r="BW86" s="38">
        <v>0</v>
      </c>
      <c r="BX86" s="38"/>
      <c r="BY86" s="38"/>
      <c r="BZ86" s="38"/>
      <c r="CA86" s="38"/>
      <c r="CB86" s="38"/>
      <c r="CC86" s="38"/>
      <c r="CD86" s="26"/>
      <c r="CE86" s="74">
        <f t="shared" si="38"/>
        <v>19</v>
      </c>
      <c r="CF86" s="13">
        <f t="shared" si="39"/>
        <v>0</v>
      </c>
      <c r="CG86" s="11">
        <v>0</v>
      </c>
      <c r="CH86" s="11">
        <v>0</v>
      </c>
      <c r="CI86" s="11">
        <v>0</v>
      </c>
      <c r="CJ86" s="11">
        <v>0</v>
      </c>
      <c r="CK86" s="11">
        <v>0</v>
      </c>
      <c r="CL86" s="11">
        <v>0</v>
      </c>
      <c r="CM86" s="11"/>
      <c r="CN86" s="11"/>
      <c r="CO86" s="11"/>
      <c r="CP86" s="11"/>
      <c r="CQ86" s="38"/>
      <c r="CR86" s="38"/>
      <c r="CS86" s="26">
        <v>13.452</v>
      </c>
      <c r="CT86" s="6">
        <f t="shared" si="40"/>
        <v>0</v>
      </c>
      <c r="CU86" s="13">
        <f t="shared" si="41"/>
        <v>0</v>
      </c>
    </row>
    <row r="87" spans="1:99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11">
        <v>0</v>
      </c>
      <c r="K87" s="11">
        <v>2</v>
      </c>
      <c r="L87" s="11">
        <v>1</v>
      </c>
      <c r="M87" s="11">
        <v>0</v>
      </c>
      <c r="N87" s="11">
        <v>1</v>
      </c>
      <c r="O87" s="11">
        <v>0</v>
      </c>
      <c r="P87" s="11"/>
      <c r="Q87" s="11"/>
      <c r="R87" s="11"/>
      <c r="S87" s="11"/>
      <c r="T87" s="38"/>
      <c r="U87" s="38"/>
      <c r="V87" s="33">
        <v>12.527999999999999</v>
      </c>
      <c r="W87" s="6">
        <f t="shared" si="30"/>
        <v>4</v>
      </c>
      <c r="X87" s="13">
        <f t="shared" si="31"/>
        <v>31.928480204342275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/>
      <c r="AF87" s="11"/>
      <c r="AG87" s="11"/>
      <c r="AH87" s="11"/>
      <c r="AI87" s="38"/>
      <c r="AJ87" s="38"/>
      <c r="AK87" s="28" t="s">
        <v>646</v>
      </c>
      <c r="AL87" s="8">
        <f t="shared" si="32"/>
        <v>0</v>
      </c>
      <c r="AM87" s="16">
        <f t="shared" si="33"/>
        <v>0</v>
      </c>
      <c r="AN87" s="11">
        <v>3</v>
      </c>
      <c r="AO87" s="11">
        <v>1</v>
      </c>
      <c r="AP87" s="11">
        <v>0</v>
      </c>
      <c r="AQ87" s="11">
        <v>1</v>
      </c>
      <c r="AR87" s="11">
        <v>3</v>
      </c>
      <c r="AS87" s="11">
        <v>0</v>
      </c>
      <c r="AT87" s="11"/>
      <c r="AU87" s="11"/>
      <c r="AV87" s="11"/>
      <c r="AW87" s="11"/>
      <c r="AX87" s="38"/>
      <c r="AY87" s="38"/>
      <c r="AZ87" s="46">
        <v>32</v>
      </c>
      <c r="BA87" s="6">
        <f t="shared" si="34"/>
        <v>8</v>
      </c>
      <c r="BB87" s="13">
        <f t="shared" si="35"/>
        <v>25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/>
      <c r="BJ87" s="11"/>
      <c r="BK87" s="11"/>
      <c r="BL87" s="11"/>
      <c r="BM87" s="11"/>
      <c r="BN87" s="11"/>
      <c r="BO87" s="27">
        <v>1.9699999999999989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>
        <v>0</v>
      </c>
      <c r="BU87" s="38">
        <v>0</v>
      </c>
      <c r="BV87" s="38">
        <v>0</v>
      </c>
      <c r="BW87" s="38">
        <v>0</v>
      </c>
      <c r="BX87" s="38"/>
      <c r="BY87" s="38"/>
      <c r="BZ87" s="38"/>
      <c r="CA87" s="38"/>
      <c r="CB87" s="38"/>
      <c r="CC87" s="38"/>
      <c r="CD87" s="26"/>
      <c r="CE87" s="74">
        <f t="shared" si="38"/>
        <v>0</v>
      </c>
      <c r="CF87" s="13">
        <f t="shared" si="39"/>
        <v>0</v>
      </c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>
        <v>0</v>
      </c>
      <c r="CM87" s="11"/>
      <c r="CN87" s="11"/>
      <c r="CO87" s="11"/>
      <c r="CP87" s="11"/>
      <c r="CQ87" s="38"/>
      <c r="CR87" s="38"/>
      <c r="CS87" s="26">
        <v>19.472000000000001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/>
      <c r="Q88" s="11"/>
      <c r="R88" s="11"/>
      <c r="S88" s="11"/>
      <c r="T88" s="38"/>
      <c r="U88" s="38"/>
      <c r="V88" s="33">
        <v>11.385999999999999</v>
      </c>
      <c r="W88" s="6">
        <f t="shared" si="30"/>
        <v>0</v>
      </c>
      <c r="X88" s="13">
        <f t="shared" si="31"/>
        <v>0</v>
      </c>
      <c r="Y88" s="11">
        <v>4</v>
      </c>
      <c r="Z88" s="11">
        <v>1</v>
      </c>
      <c r="AA88" s="11">
        <v>1</v>
      </c>
      <c r="AB88" s="11">
        <v>0</v>
      </c>
      <c r="AC88" s="11">
        <v>0</v>
      </c>
      <c r="AD88" s="11">
        <v>0</v>
      </c>
      <c r="AE88" s="11"/>
      <c r="AF88" s="11"/>
      <c r="AG88" s="11"/>
      <c r="AH88" s="11"/>
      <c r="AI88" s="38"/>
      <c r="AJ88" s="38"/>
      <c r="AK88" s="28">
        <v>37</v>
      </c>
      <c r="AL88" s="8">
        <f t="shared" si="32"/>
        <v>6</v>
      </c>
      <c r="AM88" s="16">
        <f t="shared" si="33"/>
        <v>16.216216216216218</v>
      </c>
      <c r="AN88" s="11">
        <v>2</v>
      </c>
      <c r="AO88" s="11">
        <v>2</v>
      </c>
      <c r="AP88" s="11">
        <v>3</v>
      </c>
      <c r="AQ88" s="11">
        <v>0</v>
      </c>
      <c r="AR88" s="11">
        <v>0</v>
      </c>
      <c r="AS88" s="11">
        <v>0</v>
      </c>
      <c r="AT88" s="11"/>
      <c r="AU88" s="11"/>
      <c r="AV88" s="11"/>
      <c r="AW88" s="11"/>
      <c r="AX88" s="38"/>
      <c r="AY88" s="38"/>
      <c r="AZ88" s="46">
        <v>29</v>
      </c>
      <c r="BA88" s="6">
        <f t="shared" si="34"/>
        <v>7</v>
      </c>
      <c r="BB88" s="13">
        <f t="shared" si="35"/>
        <v>24.137931034482758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/>
      <c r="BJ88" s="11"/>
      <c r="BK88" s="11"/>
      <c r="BL88" s="11"/>
      <c r="BM88" s="11"/>
      <c r="BN88" s="11"/>
      <c r="BO88" s="27">
        <v>1.7729999999999997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5</v>
      </c>
      <c r="BW88" s="38">
        <v>0</v>
      </c>
      <c r="BX88" s="38"/>
      <c r="BY88" s="38"/>
      <c r="BZ88" s="38"/>
      <c r="CA88" s="38"/>
      <c r="CB88" s="38"/>
      <c r="CC88" s="38"/>
      <c r="CD88" s="26"/>
      <c r="CE88" s="74">
        <f t="shared" si="38"/>
        <v>5</v>
      </c>
      <c r="CF88" s="13">
        <f t="shared" si="39"/>
        <v>0</v>
      </c>
      <c r="CG88" s="11">
        <v>0</v>
      </c>
      <c r="CH88" s="11">
        <v>0</v>
      </c>
      <c r="CI88" s="11">
        <v>0</v>
      </c>
      <c r="CJ88" s="11">
        <v>0</v>
      </c>
      <c r="CK88" s="11">
        <v>0</v>
      </c>
      <c r="CL88" s="11">
        <v>0</v>
      </c>
      <c r="CM88" s="11"/>
      <c r="CN88" s="11"/>
      <c r="CO88" s="11"/>
      <c r="CP88" s="11"/>
      <c r="CQ88" s="38"/>
      <c r="CR88" s="38"/>
      <c r="CS88" s="26">
        <v>17.614000000000001</v>
      </c>
      <c r="CT88" s="6">
        <f t="shared" si="40"/>
        <v>0</v>
      </c>
      <c r="CU88" s="13">
        <f t="shared" si="41"/>
        <v>0</v>
      </c>
    </row>
    <row r="89" spans="1:99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11">
        <v>3</v>
      </c>
      <c r="K89" s="11">
        <v>1</v>
      </c>
      <c r="L89" s="11">
        <v>0</v>
      </c>
      <c r="M89" s="11">
        <v>0</v>
      </c>
      <c r="N89" s="11">
        <v>1</v>
      </c>
      <c r="O89" s="11">
        <v>0</v>
      </c>
      <c r="P89" s="11"/>
      <c r="Q89" s="11"/>
      <c r="R89" s="11"/>
      <c r="S89" s="11"/>
      <c r="T89" s="38"/>
      <c r="U89" s="38"/>
      <c r="V89" s="33">
        <v>6.2639999999999993</v>
      </c>
      <c r="W89" s="6">
        <f t="shared" si="30"/>
        <v>5</v>
      </c>
      <c r="X89" s="13">
        <f t="shared" si="31"/>
        <v>79.821200510855689</v>
      </c>
      <c r="Y89" s="11">
        <v>1</v>
      </c>
      <c r="Z89" s="11">
        <v>2</v>
      </c>
      <c r="AA89" s="11">
        <v>0</v>
      </c>
      <c r="AB89" s="11">
        <v>1</v>
      </c>
      <c r="AC89" s="11">
        <v>0</v>
      </c>
      <c r="AD89" s="11">
        <v>0</v>
      </c>
      <c r="AE89" s="11"/>
      <c r="AF89" s="11"/>
      <c r="AG89" s="11"/>
      <c r="AH89" s="11"/>
      <c r="AI89" s="38"/>
      <c r="AJ89" s="38"/>
      <c r="AK89" s="28">
        <v>50</v>
      </c>
      <c r="AL89" s="8">
        <f t="shared" si="32"/>
        <v>4</v>
      </c>
      <c r="AM89" s="16">
        <f t="shared" si="33"/>
        <v>8</v>
      </c>
      <c r="AN89" s="11">
        <v>8</v>
      </c>
      <c r="AO89" s="11">
        <v>4</v>
      </c>
      <c r="AP89" s="11">
        <v>0</v>
      </c>
      <c r="AQ89" s="11">
        <v>0</v>
      </c>
      <c r="AR89" s="11">
        <v>0</v>
      </c>
      <c r="AS89" s="11">
        <v>0</v>
      </c>
      <c r="AT89" s="11"/>
      <c r="AU89" s="11"/>
      <c r="AV89" s="11"/>
      <c r="AW89" s="11"/>
      <c r="AX89" s="38"/>
      <c r="AY89" s="38"/>
      <c r="AZ89" s="46">
        <v>16</v>
      </c>
      <c r="BA89" s="6">
        <f t="shared" si="34"/>
        <v>12</v>
      </c>
      <c r="BB89" s="13">
        <f t="shared" si="35"/>
        <v>75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/>
      <c r="BJ89" s="11"/>
      <c r="BK89" s="11"/>
      <c r="BL89" s="11"/>
      <c r="BM89" s="11"/>
      <c r="BN89" s="11"/>
      <c r="BO89" s="27">
        <v>0.98499999999999943</v>
      </c>
      <c r="BP89" s="8">
        <f t="shared" si="36"/>
        <v>0</v>
      </c>
      <c r="BQ89" s="55">
        <f t="shared" si="37"/>
        <v>0</v>
      </c>
      <c r="BR89" s="38">
        <v>0</v>
      </c>
      <c r="BS89" s="38">
        <v>0</v>
      </c>
      <c r="BT89" s="38">
        <v>0</v>
      </c>
      <c r="BU89" s="38">
        <v>0</v>
      </c>
      <c r="BV89" s="38">
        <v>0</v>
      </c>
      <c r="BW89" s="38">
        <v>0</v>
      </c>
      <c r="BX89" s="38"/>
      <c r="BY89" s="38"/>
      <c r="BZ89" s="38"/>
      <c r="CA89" s="38"/>
      <c r="CB89" s="38"/>
      <c r="CC89" s="38"/>
      <c r="CD89" s="26"/>
      <c r="CE89" s="74">
        <f t="shared" si="38"/>
        <v>0</v>
      </c>
      <c r="CF89" s="13">
        <f t="shared" si="39"/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>
        <v>0</v>
      </c>
      <c r="CM89" s="11"/>
      <c r="CN89" s="11"/>
      <c r="CO89" s="11"/>
      <c r="CP89" s="11"/>
      <c r="CQ89" s="38"/>
      <c r="CR89" s="38"/>
      <c r="CS89" s="26">
        <v>9.7360000000000007</v>
      </c>
      <c r="CT89" s="6">
        <f t="shared" si="40"/>
        <v>0</v>
      </c>
      <c r="CU89" s="13">
        <f t="shared" si="41"/>
        <v>0</v>
      </c>
    </row>
    <row r="90" spans="1:99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11">
        <v>0</v>
      </c>
      <c r="K90" s="11">
        <v>1</v>
      </c>
      <c r="L90" s="11">
        <v>0</v>
      </c>
      <c r="M90" s="11">
        <v>0</v>
      </c>
      <c r="N90" s="11">
        <v>0</v>
      </c>
      <c r="O90" s="11">
        <v>0</v>
      </c>
      <c r="P90" s="11"/>
      <c r="Q90" s="11"/>
      <c r="R90" s="11"/>
      <c r="S90" s="11"/>
      <c r="T90" s="38"/>
      <c r="U90" s="38"/>
      <c r="V90" s="33" t="s">
        <v>646</v>
      </c>
      <c r="W90" s="6">
        <f t="shared" si="30"/>
        <v>1</v>
      </c>
      <c r="X90" s="13">
        <f t="shared" si="31"/>
        <v>0</v>
      </c>
      <c r="Y90" s="11">
        <v>1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/>
      <c r="AF90" s="11"/>
      <c r="AG90" s="11"/>
      <c r="AH90" s="11"/>
      <c r="AI90" s="38"/>
      <c r="AJ90" s="38"/>
      <c r="AK90" s="28">
        <v>26</v>
      </c>
      <c r="AL90" s="8">
        <f t="shared" si="32"/>
        <v>1</v>
      </c>
      <c r="AM90" s="16">
        <f t="shared" si="33"/>
        <v>3.8461538461538463</v>
      </c>
      <c r="AN90" s="11">
        <v>0</v>
      </c>
      <c r="AO90" s="11">
        <v>1</v>
      </c>
      <c r="AP90" s="11">
        <v>0</v>
      </c>
      <c r="AQ90" s="11">
        <v>0</v>
      </c>
      <c r="AR90" s="11">
        <v>0</v>
      </c>
      <c r="AS90" s="11">
        <v>0</v>
      </c>
      <c r="AT90" s="11"/>
      <c r="AU90" s="11"/>
      <c r="AV90" s="11"/>
      <c r="AW90" s="11"/>
      <c r="AX90" s="38"/>
      <c r="AY90" s="38"/>
      <c r="AZ90" s="46" t="s">
        <v>646</v>
      </c>
      <c r="BA90" s="6">
        <f t="shared" si="34"/>
        <v>1</v>
      </c>
      <c r="BB90" s="13">
        <f t="shared" si="35"/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/>
      <c r="BJ90" s="11"/>
      <c r="BK90" s="11"/>
      <c r="BL90" s="11"/>
      <c r="BM90" s="11"/>
      <c r="BN90" s="11"/>
      <c r="BO90" s="27" t="s">
        <v>646</v>
      </c>
      <c r="BP90" s="8">
        <f t="shared" si="36"/>
        <v>0</v>
      </c>
      <c r="BQ90" s="55">
        <f t="shared" si="37"/>
        <v>0</v>
      </c>
      <c r="BR90" s="38">
        <v>0</v>
      </c>
      <c r="BS90" s="38">
        <v>0</v>
      </c>
      <c r="BT90" s="38">
        <v>0</v>
      </c>
      <c r="BU90" s="38">
        <v>0</v>
      </c>
      <c r="BV90" s="38">
        <v>0</v>
      </c>
      <c r="BW90" s="38">
        <v>0</v>
      </c>
      <c r="BX90" s="38"/>
      <c r="BY90" s="38"/>
      <c r="BZ90" s="38"/>
      <c r="CA90" s="38"/>
      <c r="CB90" s="38"/>
      <c r="CC90" s="38"/>
      <c r="CD90" s="26"/>
      <c r="CE90" s="74">
        <f t="shared" si="38"/>
        <v>0</v>
      </c>
      <c r="CF90" s="13">
        <f t="shared" si="39"/>
        <v>0</v>
      </c>
      <c r="CG90" s="11">
        <v>0</v>
      </c>
      <c r="CH90" s="11">
        <v>0</v>
      </c>
      <c r="CI90" s="11">
        <v>0</v>
      </c>
      <c r="CJ90" s="11">
        <v>0</v>
      </c>
      <c r="CK90" s="11">
        <v>0</v>
      </c>
      <c r="CL90" s="11">
        <v>0</v>
      </c>
      <c r="CM90" s="11"/>
      <c r="CN90" s="11"/>
      <c r="CO90" s="11"/>
      <c r="CP90" s="11"/>
      <c r="CQ90" s="38"/>
      <c r="CR90" s="38"/>
      <c r="CS90" s="26" t="s">
        <v>646</v>
      </c>
      <c r="CT90" s="6">
        <f t="shared" si="40"/>
        <v>0</v>
      </c>
      <c r="CU90" s="13">
        <f t="shared" si="41"/>
        <v>0</v>
      </c>
    </row>
    <row r="91" spans="1:99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/>
      <c r="Q91" s="11"/>
      <c r="R91" s="11"/>
      <c r="S91" s="11"/>
      <c r="T91" s="38"/>
      <c r="U91" s="38"/>
      <c r="V91" s="33">
        <v>2.2839999999999998</v>
      </c>
      <c r="W91" s="6">
        <f t="shared" si="30"/>
        <v>0</v>
      </c>
      <c r="X91" s="13">
        <f t="shared" si="31"/>
        <v>0</v>
      </c>
      <c r="Y91" s="11">
        <v>2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/>
      <c r="AF91" s="11"/>
      <c r="AG91" s="11"/>
      <c r="AH91" s="11"/>
      <c r="AI91" s="38"/>
      <c r="AJ91" s="38"/>
      <c r="AK91" s="28" t="s">
        <v>646</v>
      </c>
      <c r="AL91" s="8">
        <f t="shared" si="32"/>
        <v>2</v>
      </c>
      <c r="AM91" s="16">
        <f t="shared" si="33"/>
        <v>0</v>
      </c>
      <c r="AN91" s="11">
        <v>1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/>
      <c r="AU91" s="11"/>
      <c r="AV91" s="11"/>
      <c r="AW91" s="11"/>
      <c r="AX91" s="38"/>
      <c r="AY91" s="38"/>
      <c r="AZ91" s="46">
        <v>6</v>
      </c>
      <c r="BA91" s="6">
        <f t="shared" si="34"/>
        <v>1</v>
      </c>
      <c r="BB91" s="13">
        <f t="shared" si="35"/>
        <v>16.666666666666664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/>
      <c r="BJ91" s="11"/>
      <c r="BK91" s="11"/>
      <c r="BL91" s="11"/>
      <c r="BM91" s="11"/>
      <c r="BN91" s="11"/>
      <c r="BO91" s="27">
        <v>0.39399999999999991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>
        <v>1</v>
      </c>
      <c r="BU91" s="38">
        <v>0</v>
      </c>
      <c r="BV91" s="38">
        <v>0</v>
      </c>
      <c r="BW91" s="38">
        <v>0</v>
      </c>
      <c r="BX91" s="38"/>
      <c r="BY91" s="38"/>
      <c r="BZ91" s="38"/>
      <c r="CA91" s="38"/>
      <c r="CB91" s="38"/>
      <c r="CC91" s="38"/>
      <c r="CD91" s="26"/>
      <c r="CE91" s="74">
        <f t="shared" si="38"/>
        <v>1</v>
      </c>
      <c r="CF91" s="13">
        <f t="shared" si="39"/>
        <v>0</v>
      </c>
      <c r="CG91" s="11">
        <v>0</v>
      </c>
      <c r="CH91" s="11">
        <v>1</v>
      </c>
      <c r="CI91" s="11">
        <v>0</v>
      </c>
      <c r="CJ91" s="11">
        <v>0</v>
      </c>
      <c r="CK91" s="11">
        <v>0</v>
      </c>
      <c r="CL91" s="11">
        <v>0</v>
      </c>
      <c r="CM91" s="11"/>
      <c r="CN91" s="11"/>
      <c r="CO91" s="11"/>
      <c r="CP91" s="11"/>
      <c r="CQ91" s="38"/>
      <c r="CR91" s="38"/>
      <c r="CS91" s="26">
        <v>3.7159999999999997</v>
      </c>
      <c r="CT91" s="6">
        <f t="shared" si="40"/>
        <v>1</v>
      </c>
      <c r="CU91" s="13">
        <f t="shared" si="41"/>
        <v>26.910656620021527</v>
      </c>
    </row>
    <row r="92" spans="1:99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11">
        <v>1</v>
      </c>
      <c r="K92" s="11">
        <v>0</v>
      </c>
      <c r="L92" s="11">
        <v>0</v>
      </c>
      <c r="M92" s="11">
        <v>4</v>
      </c>
      <c r="N92" s="11">
        <v>2</v>
      </c>
      <c r="O92" s="11">
        <v>1</v>
      </c>
      <c r="P92" s="11"/>
      <c r="Q92" s="11"/>
      <c r="R92" s="11"/>
      <c r="S92" s="11"/>
      <c r="T92" s="38"/>
      <c r="U92" s="38"/>
      <c r="V92" s="33">
        <v>2.2839999999999998</v>
      </c>
      <c r="W92" s="6">
        <f t="shared" si="30"/>
        <v>8</v>
      </c>
      <c r="X92" s="13">
        <f t="shared" si="31"/>
        <v>350.2626970227671</v>
      </c>
      <c r="Y92" s="11">
        <v>0</v>
      </c>
      <c r="Z92" s="11">
        <v>0</v>
      </c>
      <c r="AA92" s="11">
        <v>1</v>
      </c>
      <c r="AB92" s="11">
        <v>0</v>
      </c>
      <c r="AC92" s="11">
        <v>0</v>
      </c>
      <c r="AD92" s="11">
        <v>0</v>
      </c>
      <c r="AE92" s="11"/>
      <c r="AF92" s="11"/>
      <c r="AG92" s="11"/>
      <c r="AH92" s="11"/>
      <c r="AI92" s="38"/>
      <c r="AJ92" s="38"/>
      <c r="AK92" s="28" t="s">
        <v>646</v>
      </c>
      <c r="AL92" s="8">
        <f t="shared" si="32"/>
        <v>1</v>
      </c>
      <c r="AM92" s="16">
        <f t="shared" si="33"/>
        <v>0</v>
      </c>
      <c r="AN92" s="11">
        <v>5</v>
      </c>
      <c r="AO92" s="11">
        <v>1</v>
      </c>
      <c r="AP92" s="11">
        <v>1</v>
      </c>
      <c r="AQ92" s="11">
        <v>1</v>
      </c>
      <c r="AR92" s="11">
        <v>0</v>
      </c>
      <c r="AS92" s="11">
        <v>1</v>
      </c>
      <c r="AT92" s="11"/>
      <c r="AU92" s="11"/>
      <c r="AV92" s="11"/>
      <c r="AW92" s="11"/>
      <c r="AX92" s="38"/>
      <c r="AY92" s="38"/>
      <c r="AZ92" s="46">
        <v>6</v>
      </c>
      <c r="BA92" s="6">
        <f t="shared" si="34"/>
        <v>9</v>
      </c>
      <c r="BB92" s="13">
        <f t="shared" si="35"/>
        <v>150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/>
      <c r="BJ92" s="11"/>
      <c r="BK92" s="11"/>
      <c r="BL92" s="11"/>
      <c r="BM92" s="11"/>
      <c r="BN92" s="11"/>
      <c r="BO92" s="27">
        <v>0.39399999999999991</v>
      </c>
      <c r="BP92" s="8">
        <f t="shared" si="36"/>
        <v>0</v>
      </c>
      <c r="BQ92" s="55">
        <f t="shared" si="37"/>
        <v>0</v>
      </c>
      <c r="BR92" s="38">
        <v>0</v>
      </c>
      <c r="BS92" s="38">
        <v>0</v>
      </c>
      <c r="BT92" s="38">
        <v>1</v>
      </c>
      <c r="BU92" s="38">
        <v>0</v>
      </c>
      <c r="BV92" s="38">
        <v>0</v>
      </c>
      <c r="BW92" s="38">
        <v>0</v>
      </c>
      <c r="BX92" s="38"/>
      <c r="BY92" s="38"/>
      <c r="BZ92" s="38"/>
      <c r="CA92" s="38"/>
      <c r="CB92" s="38"/>
      <c r="CC92" s="38"/>
      <c r="CD92" s="26"/>
      <c r="CE92" s="74">
        <f t="shared" si="38"/>
        <v>1</v>
      </c>
      <c r="CF92" s="13">
        <f t="shared" si="39"/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/>
      <c r="CN92" s="11"/>
      <c r="CO92" s="11"/>
      <c r="CP92" s="11"/>
      <c r="CQ92" s="38"/>
      <c r="CR92" s="38"/>
      <c r="CS92" s="26">
        <v>3.7159999999999997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11">
        <v>3</v>
      </c>
      <c r="K93" s="11">
        <v>5</v>
      </c>
      <c r="L93" s="11">
        <v>1</v>
      </c>
      <c r="M93" s="11">
        <v>0</v>
      </c>
      <c r="N93" s="11">
        <v>1</v>
      </c>
      <c r="O93" s="11">
        <v>0</v>
      </c>
      <c r="P93" s="11"/>
      <c r="Q93" s="11"/>
      <c r="R93" s="11"/>
      <c r="S93" s="11"/>
      <c r="T93" s="38"/>
      <c r="U93" s="38"/>
      <c r="V93" s="33">
        <v>2.8380000000000001</v>
      </c>
      <c r="W93" s="6">
        <f t="shared" si="30"/>
        <v>10</v>
      </c>
      <c r="X93" s="13">
        <f t="shared" si="31"/>
        <v>352.36081747709653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/>
      <c r="AF93" s="11"/>
      <c r="AG93" s="11"/>
      <c r="AH93" s="11"/>
      <c r="AI93" s="38"/>
      <c r="AJ93" s="38"/>
      <c r="AK93" s="28" t="s">
        <v>646</v>
      </c>
      <c r="AL93" s="8">
        <f t="shared" si="32"/>
        <v>0</v>
      </c>
      <c r="AM93" s="16">
        <f t="shared" si="33"/>
        <v>0</v>
      </c>
      <c r="AN93" s="11">
        <v>9</v>
      </c>
      <c r="AO93" s="11">
        <v>3</v>
      </c>
      <c r="AP93" s="11">
        <v>6</v>
      </c>
      <c r="AQ93" s="11">
        <v>0</v>
      </c>
      <c r="AR93" s="11">
        <v>1</v>
      </c>
      <c r="AS93" s="11">
        <v>0</v>
      </c>
      <c r="AT93" s="11"/>
      <c r="AU93" s="11"/>
      <c r="AV93" s="11"/>
      <c r="AW93" s="11"/>
      <c r="AX93" s="38"/>
      <c r="AY93" s="38"/>
      <c r="AZ93" s="46">
        <v>7</v>
      </c>
      <c r="BA93" s="6">
        <f t="shared" si="34"/>
        <v>19</v>
      </c>
      <c r="BB93" s="13">
        <f t="shared" si="35"/>
        <v>271.42857142857144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/>
      <c r="BJ93" s="11"/>
      <c r="BK93" s="11"/>
      <c r="BL93" s="11"/>
      <c r="BM93" s="11"/>
      <c r="BN93" s="11"/>
      <c r="BO93" s="27">
        <v>0.39399999999999991</v>
      </c>
      <c r="BP93" s="8">
        <f t="shared" si="36"/>
        <v>0</v>
      </c>
      <c r="BQ93" s="55">
        <f t="shared" si="37"/>
        <v>0</v>
      </c>
      <c r="BR93" s="38">
        <v>0</v>
      </c>
      <c r="BS93" s="38">
        <v>0</v>
      </c>
      <c r="BT93" s="38">
        <v>0</v>
      </c>
      <c r="BU93" s="38">
        <v>0</v>
      </c>
      <c r="BV93" s="38">
        <v>0</v>
      </c>
      <c r="BW93" s="38">
        <v>0</v>
      </c>
      <c r="BX93" s="38"/>
      <c r="BY93" s="38"/>
      <c r="BZ93" s="38"/>
      <c r="CA93" s="38"/>
      <c r="CB93" s="38"/>
      <c r="CC93" s="38"/>
      <c r="CD93" s="26"/>
      <c r="CE93" s="74">
        <f t="shared" si="38"/>
        <v>0</v>
      </c>
      <c r="CF93" s="13">
        <f t="shared" si="39"/>
        <v>0</v>
      </c>
      <c r="CG93" s="11">
        <v>0</v>
      </c>
      <c r="CH93" s="11">
        <v>1</v>
      </c>
      <c r="CI93" s="11">
        <v>0</v>
      </c>
      <c r="CJ93" s="11">
        <v>0</v>
      </c>
      <c r="CK93" s="11">
        <v>1</v>
      </c>
      <c r="CL93" s="11">
        <v>0</v>
      </c>
      <c r="CM93" s="11"/>
      <c r="CN93" s="11"/>
      <c r="CO93" s="11"/>
      <c r="CP93" s="11"/>
      <c r="CQ93" s="38"/>
      <c r="CR93" s="38"/>
      <c r="CS93" s="26">
        <v>4.1619999999999999</v>
      </c>
      <c r="CT93" s="6">
        <f t="shared" si="40"/>
        <v>2</v>
      </c>
      <c r="CU93" s="13">
        <f t="shared" si="41"/>
        <v>48.053820278712159</v>
      </c>
    </row>
    <row r="94" spans="1:99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11">
        <v>0</v>
      </c>
      <c r="K94" s="11">
        <v>0</v>
      </c>
      <c r="L94" s="11">
        <v>0</v>
      </c>
      <c r="M94" s="11">
        <v>1</v>
      </c>
      <c r="N94" s="11">
        <v>0</v>
      </c>
      <c r="O94" s="11">
        <v>0</v>
      </c>
      <c r="P94" s="11"/>
      <c r="Q94" s="11"/>
      <c r="R94" s="11"/>
      <c r="S94" s="11"/>
      <c r="T94" s="38"/>
      <c r="U94" s="38"/>
      <c r="V94" s="33" t="s">
        <v>646</v>
      </c>
      <c r="W94" s="6">
        <f t="shared" si="30"/>
        <v>1</v>
      </c>
      <c r="X94" s="13">
        <f t="shared" si="31"/>
        <v>0</v>
      </c>
      <c r="Y94" s="11">
        <v>0</v>
      </c>
      <c r="Z94" s="11">
        <v>0</v>
      </c>
      <c r="AA94" s="11">
        <v>0</v>
      </c>
      <c r="AB94" s="11">
        <v>1</v>
      </c>
      <c r="AC94" s="11">
        <v>0</v>
      </c>
      <c r="AD94" s="11">
        <v>0</v>
      </c>
      <c r="AE94" s="11"/>
      <c r="AF94" s="11"/>
      <c r="AG94" s="11"/>
      <c r="AH94" s="11"/>
      <c r="AI94" s="38"/>
      <c r="AJ94" s="38"/>
      <c r="AK94" s="28" t="s">
        <v>646</v>
      </c>
      <c r="AL94" s="8">
        <f t="shared" si="32"/>
        <v>1</v>
      </c>
      <c r="AM94" s="16">
        <f t="shared" si="33"/>
        <v>0</v>
      </c>
      <c r="AN94" s="11">
        <v>4</v>
      </c>
      <c r="AO94" s="11">
        <v>1</v>
      </c>
      <c r="AP94" s="11">
        <v>0</v>
      </c>
      <c r="AQ94" s="11">
        <v>0</v>
      </c>
      <c r="AR94" s="11">
        <v>0</v>
      </c>
      <c r="AS94" s="11">
        <v>0</v>
      </c>
      <c r="AT94" s="11"/>
      <c r="AU94" s="11"/>
      <c r="AV94" s="11"/>
      <c r="AW94" s="11"/>
      <c r="AX94" s="38"/>
      <c r="AY94" s="38"/>
      <c r="AZ94" s="46" t="s">
        <v>646</v>
      </c>
      <c r="BA94" s="6">
        <f t="shared" si="34"/>
        <v>5</v>
      </c>
      <c r="BB94" s="13">
        <f t="shared" si="35"/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/>
      <c r="BJ94" s="11"/>
      <c r="BK94" s="11"/>
      <c r="BL94" s="11"/>
      <c r="BM94" s="11"/>
      <c r="BN94" s="11"/>
      <c r="BO94" s="27" t="s">
        <v>646</v>
      </c>
      <c r="BP94" s="8">
        <f t="shared" si="36"/>
        <v>0</v>
      </c>
      <c r="BQ94" s="55">
        <f t="shared" si="37"/>
        <v>0</v>
      </c>
      <c r="BR94" s="38">
        <v>0</v>
      </c>
      <c r="BS94" s="38">
        <v>0</v>
      </c>
      <c r="BT94" s="38">
        <v>0</v>
      </c>
      <c r="BU94" s="38">
        <v>0</v>
      </c>
      <c r="BV94" s="38">
        <v>0</v>
      </c>
      <c r="BW94" s="38">
        <v>0</v>
      </c>
      <c r="BX94" s="38"/>
      <c r="BY94" s="38"/>
      <c r="BZ94" s="38"/>
      <c r="CA94" s="38"/>
      <c r="CB94" s="38"/>
      <c r="CC94" s="38"/>
      <c r="CD94" s="26"/>
      <c r="CE94" s="74">
        <f t="shared" si="38"/>
        <v>0</v>
      </c>
      <c r="CF94" s="13">
        <f t="shared" si="39"/>
        <v>0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>
        <v>0</v>
      </c>
      <c r="CM94" s="11"/>
      <c r="CN94" s="11"/>
      <c r="CO94" s="11"/>
      <c r="CP94" s="11"/>
      <c r="CQ94" s="38"/>
      <c r="CR94" s="38"/>
      <c r="CS94" s="26" t="s">
        <v>646</v>
      </c>
      <c r="CT94" s="6">
        <f t="shared" si="40"/>
        <v>0</v>
      </c>
      <c r="CU94" s="13">
        <f t="shared" si="41"/>
        <v>0</v>
      </c>
    </row>
    <row r="95" spans="1:99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11">
        <v>2</v>
      </c>
      <c r="K95" s="11">
        <v>3</v>
      </c>
      <c r="L95" s="11">
        <v>2</v>
      </c>
      <c r="M95" s="11">
        <v>0</v>
      </c>
      <c r="N95" s="11">
        <v>0</v>
      </c>
      <c r="O95" s="11">
        <v>0</v>
      </c>
      <c r="P95" s="11"/>
      <c r="Q95" s="11"/>
      <c r="R95" s="11"/>
      <c r="S95" s="11"/>
      <c r="T95" s="38"/>
      <c r="U95" s="38"/>
      <c r="V95" s="33">
        <v>2.2839999999999998</v>
      </c>
      <c r="W95" s="6">
        <f t="shared" si="30"/>
        <v>7</v>
      </c>
      <c r="X95" s="13">
        <f t="shared" si="31"/>
        <v>306.47985989492122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/>
      <c r="AF95" s="11"/>
      <c r="AG95" s="11"/>
      <c r="AH95" s="11"/>
      <c r="AI95" s="38"/>
      <c r="AJ95" s="38"/>
      <c r="AK95" s="28" t="s">
        <v>646</v>
      </c>
      <c r="AL95" s="8">
        <f t="shared" si="32"/>
        <v>0</v>
      </c>
      <c r="AM95" s="16">
        <f t="shared" si="33"/>
        <v>0</v>
      </c>
      <c r="AN95" s="11">
        <v>4</v>
      </c>
      <c r="AO95" s="11">
        <v>4</v>
      </c>
      <c r="AP95" s="11">
        <v>3</v>
      </c>
      <c r="AQ95" s="11">
        <v>1</v>
      </c>
      <c r="AR95" s="11">
        <v>0</v>
      </c>
      <c r="AS95" s="11">
        <v>2</v>
      </c>
      <c r="AT95" s="11"/>
      <c r="AU95" s="11"/>
      <c r="AV95" s="11"/>
      <c r="AW95" s="11"/>
      <c r="AX95" s="38"/>
      <c r="AY95" s="38"/>
      <c r="AZ95" s="46">
        <v>6</v>
      </c>
      <c r="BA95" s="6">
        <f t="shared" si="34"/>
        <v>14</v>
      </c>
      <c r="BB95" s="13">
        <f t="shared" si="35"/>
        <v>233.33333333333334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/>
      <c r="BJ95" s="11"/>
      <c r="BK95" s="11"/>
      <c r="BL95" s="11"/>
      <c r="BM95" s="11"/>
      <c r="BN95" s="11"/>
      <c r="BO95" s="27">
        <v>0.39399999999999991</v>
      </c>
      <c r="BP95" s="8">
        <f t="shared" si="36"/>
        <v>0</v>
      </c>
      <c r="BQ95" s="55">
        <f t="shared" si="37"/>
        <v>0</v>
      </c>
      <c r="BR95" s="38">
        <v>10</v>
      </c>
      <c r="BS95" s="38">
        <v>2</v>
      </c>
      <c r="BT95" s="38">
        <v>2</v>
      </c>
      <c r="BU95" s="38">
        <v>0</v>
      </c>
      <c r="BV95" s="38">
        <v>1</v>
      </c>
      <c r="BW95" s="38">
        <v>1</v>
      </c>
      <c r="BX95" s="38"/>
      <c r="BY95" s="38"/>
      <c r="BZ95" s="38"/>
      <c r="CA95" s="38"/>
      <c r="CB95" s="38"/>
      <c r="CC95" s="38"/>
      <c r="CD95" s="26"/>
      <c r="CE95" s="74">
        <f t="shared" si="38"/>
        <v>16</v>
      </c>
      <c r="CF95" s="13">
        <f t="shared" si="39"/>
        <v>0</v>
      </c>
      <c r="CG95" s="11">
        <v>0</v>
      </c>
      <c r="CH95" s="11">
        <v>1</v>
      </c>
      <c r="CI95" s="11">
        <v>0</v>
      </c>
      <c r="CJ95" s="11">
        <v>1</v>
      </c>
      <c r="CK95" s="11">
        <v>0</v>
      </c>
      <c r="CL95" s="11">
        <v>0</v>
      </c>
      <c r="CM95" s="11"/>
      <c r="CN95" s="11"/>
      <c r="CO95" s="11"/>
      <c r="CP95" s="11"/>
      <c r="CQ95" s="38"/>
      <c r="CR95" s="38"/>
      <c r="CS95" s="26">
        <v>3.7159999999999997</v>
      </c>
      <c r="CT95" s="6">
        <f t="shared" si="40"/>
        <v>2</v>
      </c>
      <c r="CU95" s="13">
        <f t="shared" si="41"/>
        <v>53.821313240043054</v>
      </c>
    </row>
    <row r="96" spans="1:99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11">
        <v>1</v>
      </c>
      <c r="K96" s="11">
        <v>1</v>
      </c>
      <c r="L96" s="11">
        <v>1</v>
      </c>
      <c r="M96" s="11">
        <v>3</v>
      </c>
      <c r="N96" s="11">
        <v>1</v>
      </c>
      <c r="O96" s="11">
        <v>0</v>
      </c>
      <c r="P96" s="11"/>
      <c r="Q96" s="11"/>
      <c r="R96" s="11"/>
      <c r="S96" s="11"/>
      <c r="T96" s="38"/>
      <c r="U96" s="38"/>
      <c r="V96" s="33">
        <v>2.8380000000000001</v>
      </c>
      <c r="W96" s="6">
        <f t="shared" si="30"/>
        <v>7</v>
      </c>
      <c r="X96" s="13">
        <f t="shared" si="31"/>
        <v>246.65257223396759</v>
      </c>
      <c r="Y96" s="11">
        <v>2</v>
      </c>
      <c r="Z96" s="11">
        <v>0</v>
      </c>
      <c r="AA96" s="11">
        <v>1</v>
      </c>
      <c r="AB96" s="11">
        <v>0</v>
      </c>
      <c r="AC96" s="11">
        <v>0</v>
      </c>
      <c r="AD96" s="11">
        <v>0</v>
      </c>
      <c r="AE96" s="11"/>
      <c r="AF96" s="11"/>
      <c r="AG96" s="11"/>
      <c r="AH96" s="11"/>
      <c r="AI96" s="38"/>
      <c r="AJ96" s="38"/>
      <c r="AK96" s="28" t="s">
        <v>646</v>
      </c>
      <c r="AL96" s="8">
        <f t="shared" si="32"/>
        <v>3</v>
      </c>
      <c r="AM96" s="16">
        <f t="shared" si="33"/>
        <v>0</v>
      </c>
      <c r="AN96" s="11">
        <v>2</v>
      </c>
      <c r="AO96" s="11">
        <v>1</v>
      </c>
      <c r="AP96" s="11">
        <v>0</v>
      </c>
      <c r="AQ96" s="11">
        <v>0</v>
      </c>
      <c r="AR96" s="11">
        <v>1</v>
      </c>
      <c r="AS96" s="11">
        <v>0</v>
      </c>
      <c r="AT96" s="11"/>
      <c r="AU96" s="11"/>
      <c r="AV96" s="11"/>
      <c r="AW96" s="11"/>
      <c r="AX96" s="38"/>
      <c r="AY96" s="38"/>
      <c r="AZ96" s="46">
        <v>7</v>
      </c>
      <c r="BA96" s="6">
        <f t="shared" si="34"/>
        <v>4</v>
      </c>
      <c r="BB96" s="13">
        <f t="shared" si="35"/>
        <v>57.142857142857139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/>
      <c r="BJ96" s="11"/>
      <c r="BK96" s="11"/>
      <c r="BL96" s="11"/>
      <c r="BM96" s="11"/>
      <c r="BN96" s="11"/>
      <c r="BO96" s="27">
        <v>0.39399999999999991</v>
      </c>
      <c r="BP96" s="8">
        <f t="shared" si="36"/>
        <v>0</v>
      </c>
      <c r="BQ96" s="55">
        <f t="shared" si="37"/>
        <v>0</v>
      </c>
      <c r="BR96" s="38">
        <v>2</v>
      </c>
      <c r="BS96" s="38">
        <v>0</v>
      </c>
      <c r="BT96" s="38">
        <v>0</v>
      </c>
      <c r="BU96" s="38">
        <v>0</v>
      </c>
      <c r="BV96" s="38">
        <v>0</v>
      </c>
      <c r="BW96" s="38">
        <v>0</v>
      </c>
      <c r="BX96" s="38"/>
      <c r="BY96" s="38"/>
      <c r="BZ96" s="38"/>
      <c r="CA96" s="38"/>
      <c r="CB96" s="38"/>
      <c r="CC96" s="38"/>
      <c r="CD96" s="26"/>
      <c r="CE96" s="74">
        <f t="shared" si="38"/>
        <v>2</v>
      </c>
      <c r="CF96" s="13">
        <f t="shared" si="39"/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0</v>
      </c>
      <c r="CL96" s="11">
        <v>0</v>
      </c>
      <c r="CM96" s="11"/>
      <c r="CN96" s="11"/>
      <c r="CO96" s="11"/>
      <c r="CP96" s="11"/>
      <c r="CQ96" s="38"/>
      <c r="CR96" s="38"/>
      <c r="CS96" s="26">
        <v>4.1619999999999999</v>
      </c>
      <c r="CT96" s="6">
        <f t="shared" si="40"/>
        <v>0</v>
      </c>
      <c r="CU96" s="13">
        <f t="shared" si="41"/>
        <v>0</v>
      </c>
    </row>
    <row r="97" spans="1:99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11">
        <v>0</v>
      </c>
      <c r="K97" s="11">
        <v>2</v>
      </c>
      <c r="L97" s="11">
        <v>1</v>
      </c>
      <c r="M97" s="11">
        <v>3</v>
      </c>
      <c r="N97" s="11">
        <v>1</v>
      </c>
      <c r="O97" s="11">
        <v>2</v>
      </c>
      <c r="P97" s="11"/>
      <c r="Q97" s="11"/>
      <c r="R97" s="11"/>
      <c r="S97" s="11"/>
      <c r="T97" s="38"/>
      <c r="U97" s="38"/>
      <c r="V97" s="33">
        <v>3.4259999999999997</v>
      </c>
      <c r="W97" s="6">
        <f t="shared" si="30"/>
        <v>9</v>
      </c>
      <c r="X97" s="13">
        <f t="shared" si="31"/>
        <v>262.69702276707534</v>
      </c>
      <c r="Y97" s="11">
        <v>5</v>
      </c>
      <c r="Z97" s="11">
        <v>2</v>
      </c>
      <c r="AA97" s="11">
        <v>1</v>
      </c>
      <c r="AB97" s="11">
        <v>0</v>
      </c>
      <c r="AC97" s="11">
        <v>0</v>
      </c>
      <c r="AD97" s="11">
        <v>1</v>
      </c>
      <c r="AE97" s="11"/>
      <c r="AF97" s="11"/>
      <c r="AG97" s="11"/>
      <c r="AH97" s="11"/>
      <c r="AI97" s="38"/>
      <c r="AJ97" s="38"/>
      <c r="AK97" s="28" t="s">
        <v>646</v>
      </c>
      <c r="AL97" s="8">
        <f t="shared" si="32"/>
        <v>9</v>
      </c>
      <c r="AM97" s="16">
        <f t="shared" si="33"/>
        <v>0</v>
      </c>
      <c r="AN97" s="11">
        <v>4</v>
      </c>
      <c r="AO97" s="11">
        <v>2</v>
      </c>
      <c r="AP97" s="11">
        <v>0</v>
      </c>
      <c r="AQ97" s="11">
        <v>0</v>
      </c>
      <c r="AR97" s="11">
        <v>0</v>
      </c>
      <c r="AS97" s="11">
        <v>2</v>
      </c>
      <c r="AT97" s="11"/>
      <c r="AU97" s="11"/>
      <c r="AV97" s="11"/>
      <c r="AW97" s="11"/>
      <c r="AX97" s="38"/>
      <c r="AY97" s="38"/>
      <c r="AZ97" s="46">
        <v>9</v>
      </c>
      <c r="BA97" s="6">
        <f t="shared" si="34"/>
        <v>8</v>
      </c>
      <c r="BB97" s="13">
        <f t="shared" si="35"/>
        <v>88.888888888888886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/>
      <c r="BJ97" s="11"/>
      <c r="BK97" s="11"/>
      <c r="BL97" s="11"/>
      <c r="BM97" s="11"/>
      <c r="BN97" s="11"/>
      <c r="BO97" s="27">
        <v>0.59099999999999975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>
        <v>0</v>
      </c>
      <c r="BU97" s="38">
        <v>0</v>
      </c>
      <c r="BV97" s="38">
        <v>0</v>
      </c>
      <c r="BW97" s="38">
        <v>1</v>
      </c>
      <c r="BX97" s="38"/>
      <c r="BY97" s="38"/>
      <c r="BZ97" s="38"/>
      <c r="CA97" s="38"/>
      <c r="CB97" s="38"/>
      <c r="CC97" s="38"/>
      <c r="CD97" s="26"/>
      <c r="CE97" s="74">
        <f t="shared" si="38"/>
        <v>1</v>
      </c>
      <c r="CF97" s="13">
        <f t="shared" si="39"/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/>
      <c r="CN97" s="11"/>
      <c r="CO97" s="11"/>
      <c r="CP97" s="11"/>
      <c r="CQ97" s="38"/>
      <c r="CR97" s="38"/>
      <c r="CS97" s="26">
        <v>5.5740000000000007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11">
        <v>1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/>
      <c r="Q98" s="11"/>
      <c r="R98" s="11"/>
      <c r="S98" s="11"/>
      <c r="T98" s="38"/>
      <c r="U98" s="38"/>
      <c r="V98" s="33">
        <v>3.4259999999999997</v>
      </c>
      <c r="W98" s="6">
        <f t="shared" si="30"/>
        <v>1</v>
      </c>
      <c r="X98" s="13">
        <f t="shared" si="31"/>
        <v>29.188558085230593</v>
      </c>
      <c r="Y98" s="11">
        <v>1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/>
      <c r="AF98" s="11"/>
      <c r="AG98" s="11"/>
      <c r="AH98" s="11"/>
      <c r="AI98" s="38"/>
      <c r="AJ98" s="38"/>
      <c r="AK98" s="28" t="s">
        <v>646</v>
      </c>
      <c r="AL98" s="8">
        <f t="shared" si="32"/>
        <v>1</v>
      </c>
      <c r="AM98" s="16">
        <f t="shared" si="33"/>
        <v>0</v>
      </c>
      <c r="AN98" s="11">
        <v>0</v>
      </c>
      <c r="AO98" s="11">
        <v>0</v>
      </c>
      <c r="AP98" s="11">
        <v>0</v>
      </c>
      <c r="AQ98" s="11">
        <v>4</v>
      </c>
      <c r="AR98" s="11">
        <v>1</v>
      </c>
      <c r="AS98" s="11">
        <v>0</v>
      </c>
      <c r="AT98" s="11"/>
      <c r="AU98" s="11"/>
      <c r="AV98" s="11"/>
      <c r="AW98" s="11"/>
      <c r="AX98" s="38"/>
      <c r="AY98" s="38"/>
      <c r="AZ98" s="46">
        <v>9</v>
      </c>
      <c r="BA98" s="6">
        <f t="shared" si="34"/>
        <v>5</v>
      </c>
      <c r="BB98" s="13">
        <f t="shared" si="35"/>
        <v>55.555555555555557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/>
      <c r="BJ98" s="11"/>
      <c r="BK98" s="11"/>
      <c r="BL98" s="11"/>
      <c r="BM98" s="11"/>
      <c r="BN98" s="11"/>
      <c r="BO98" s="27">
        <v>0.59099999999999975</v>
      </c>
      <c r="BP98" s="8">
        <f t="shared" si="36"/>
        <v>0</v>
      </c>
      <c r="BQ98" s="55">
        <f t="shared" si="37"/>
        <v>0</v>
      </c>
      <c r="BR98" s="38">
        <v>0</v>
      </c>
      <c r="BS98" s="38">
        <v>0</v>
      </c>
      <c r="BT98" s="38">
        <v>0</v>
      </c>
      <c r="BU98" s="38">
        <v>0</v>
      </c>
      <c r="BV98" s="38">
        <v>0</v>
      </c>
      <c r="BW98" s="38">
        <v>0</v>
      </c>
      <c r="BX98" s="38"/>
      <c r="BY98" s="38"/>
      <c r="BZ98" s="38"/>
      <c r="CA98" s="38"/>
      <c r="CB98" s="38"/>
      <c r="CC98" s="38"/>
      <c r="CD98" s="26"/>
      <c r="CE98" s="74">
        <f t="shared" si="38"/>
        <v>0</v>
      </c>
      <c r="CF98" s="13">
        <f t="shared" si="39"/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>
        <v>0</v>
      </c>
      <c r="CM98" s="11"/>
      <c r="CN98" s="11"/>
      <c r="CO98" s="11"/>
      <c r="CP98" s="11"/>
      <c r="CQ98" s="38"/>
      <c r="CR98" s="38"/>
      <c r="CS98" s="26">
        <v>5.5740000000000007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/>
      <c r="Q99" s="11"/>
      <c r="R99" s="11"/>
      <c r="S99" s="11"/>
      <c r="T99" s="38"/>
      <c r="U99" s="38"/>
      <c r="V99" s="33">
        <v>5.1219999999999999</v>
      </c>
      <c r="W99" s="6">
        <f t="shared" si="30"/>
        <v>0</v>
      </c>
      <c r="X99" s="13">
        <f t="shared" si="31"/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/>
      <c r="AF99" s="11"/>
      <c r="AG99" s="11"/>
      <c r="AH99" s="11"/>
      <c r="AI99" s="38"/>
      <c r="AJ99" s="38"/>
      <c r="AK99" s="28" t="s">
        <v>646</v>
      </c>
      <c r="AL99" s="8">
        <f t="shared" si="32"/>
        <v>0</v>
      </c>
      <c r="AM99" s="16">
        <f t="shared" si="33"/>
        <v>0</v>
      </c>
      <c r="AN99" s="11">
        <v>2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/>
      <c r="AU99" s="11"/>
      <c r="AV99" s="11"/>
      <c r="AW99" s="11"/>
      <c r="AX99" s="38"/>
      <c r="AY99" s="38"/>
      <c r="AZ99" s="46">
        <v>13</v>
      </c>
      <c r="BA99" s="6">
        <f t="shared" si="34"/>
        <v>2</v>
      </c>
      <c r="BB99" s="13">
        <f t="shared" si="35"/>
        <v>15.384615384615385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/>
      <c r="BJ99" s="11"/>
      <c r="BK99" s="11"/>
      <c r="BL99" s="11"/>
      <c r="BM99" s="11"/>
      <c r="BN99" s="11"/>
      <c r="BO99" s="27">
        <v>0.78799999999999981</v>
      </c>
      <c r="BP99" s="8">
        <f t="shared" si="36"/>
        <v>0</v>
      </c>
      <c r="BQ99" s="55">
        <f t="shared" si="37"/>
        <v>0</v>
      </c>
      <c r="BR99" s="38">
        <v>2</v>
      </c>
      <c r="BS99" s="38">
        <v>1</v>
      </c>
      <c r="BT99" s="38">
        <v>0</v>
      </c>
      <c r="BU99" s="38">
        <v>0</v>
      </c>
      <c r="BV99" s="38">
        <v>0</v>
      </c>
      <c r="BW99" s="38">
        <v>0</v>
      </c>
      <c r="BX99" s="38"/>
      <c r="BY99" s="38"/>
      <c r="BZ99" s="38"/>
      <c r="CA99" s="38"/>
      <c r="CB99" s="38"/>
      <c r="CC99" s="38"/>
      <c r="CD99" s="26"/>
      <c r="CE99" s="74">
        <f t="shared" si="38"/>
        <v>3</v>
      </c>
      <c r="CF99" s="13">
        <f t="shared" si="39"/>
        <v>0</v>
      </c>
      <c r="CG99" s="11">
        <v>0</v>
      </c>
      <c r="CH99" s="11">
        <v>0</v>
      </c>
      <c r="CI99" s="11">
        <v>0</v>
      </c>
      <c r="CJ99" s="11">
        <v>0</v>
      </c>
      <c r="CK99" s="11">
        <v>0</v>
      </c>
      <c r="CL99" s="11">
        <v>0</v>
      </c>
      <c r="CM99" s="11"/>
      <c r="CN99" s="11"/>
      <c r="CO99" s="11"/>
      <c r="CP99" s="11"/>
      <c r="CQ99" s="38"/>
      <c r="CR99" s="38"/>
      <c r="CS99" s="26">
        <v>7.8780000000000001</v>
      </c>
      <c r="CT99" s="6">
        <f t="shared" si="40"/>
        <v>0</v>
      </c>
      <c r="CU99" s="13">
        <f t="shared" si="41"/>
        <v>0</v>
      </c>
    </row>
    <row r="100" spans="1:99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/>
      <c r="Q100" s="11"/>
      <c r="R100" s="11"/>
      <c r="S100" s="11"/>
      <c r="T100" s="38"/>
      <c r="U100" s="38"/>
      <c r="V100" s="33">
        <v>8.548</v>
      </c>
      <c r="W100" s="6">
        <f t="shared" si="30"/>
        <v>0</v>
      </c>
      <c r="X100" s="13">
        <f t="shared" si="31"/>
        <v>0</v>
      </c>
      <c r="Y100" s="11">
        <v>1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/>
      <c r="AF100" s="11"/>
      <c r="AG100" s="11"/>
      <c r="AH100" s="11"/>
      <c r="AI100" s="38"/>
      <c r="AJ100" s="38"/>
      <c r="AK100" s="28" t="s">
        <v>646</v>
      </c>
      <c r="AL100" s="8">
        <f t="shared" si="32"/>
        <v>1</v>
      </c>
      <c r="AM100" s="16">
        <f t="shared" si="33"/>
        <v>0</v>
      </c>
      <c r="AN100" s="11">
        <v>1</v>
      </c>
      <c r="AO100" s="11">
        <v>0</v>
      </c>
      <c r="AP100" s="11">
        <v>0</v>
      </c>
      <c r="AQ100" s="11">
        <v>0</v>
      </c>
      <c r="AR100" s="11">
        <v>1</v>
      </c>
      <c r="AS100" s="11">
        <v>0</v>
      </c>
      <c r="AT100" s="11"/>
      <c r="AU100" s="11"/>
      <c r="AV100" s="11"/>
      <c r="AW100" s="11"/>
      <c r="AX100" s="38"/>
      <c r="AY100" s="38"/>
      <c r="AZ100" s="46">
        <v>22</v>
      </c>
      <c r="BA100" s="6">
        <f t="shared" si="34"/>
        <v>2</v>
      </c>
      <c r="BB100" s="13">
        <f t="shared" si="35"/>
        <v>9.0909090909090917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/>
      <c r="BJ100" s="11"/>
      <c r="BK100" s="11"/>
      <c r="BL100" s="11"/>
      <c r="BM100" s="11"/>
      <c r="BN100" s="11"/>
      <c r="BO100" s="27">
        <v>1.3789999999999996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1</v>
      </c>
      <c r="BT100" s="38">
        <v>0</v>
      </c>
      <c r="BU100" s="38">
        <v>0</v>
      </c>
      <c r="BV100" s="38">
        <v>0</v>
      </c>
      <c r="BW100" s="38">
        <v>0</v>
      </c>
      <c r="BX100" s="38"/>
      <c r="BY100" s="38"/>
      <c r="BZ100" s="38"/>
      <c r="CA100" s="38"/>
      <c r="CB100" s="38"/>
      <c r="CC100" s="38"/>
      <c r="CD100" s="26"/>
      <c r="CE100" s="74">
        <f t="shared" si="38"/>
        <v>1</v>
      </c>
      <c r="CF100" s="13">
        <f t="shared" si="39"/>
        <v>0</v>
      </c>
      <c r="CG100" s="11">
        <v>0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/>
      <c r="CN100" s="11"/>
      <c r="CO100" s="11"/>
      <c r="CP100" s="11"/>
      <c r="CQ100" s="38"/>
      <c r="CR100" s="38"/>
      <c r="CS100" s="26">
        <v>13.452</v>
      </c>
      <c r="CT100" s="6">
        <f t="shared" si="40"/>
        <v>0</v>
      </c>
      <c r="CU100" s="13">
        <f t="shared" si="41"/>
        <v>0</v>
      </c>
    </row>
    <row r="101" spans="1:99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11">
        <v>0</v>
      </c>
      <c r="K101" s="11">
        <v>0</v>
      </c>
      <c r="L101" s="11">
        <v>1</v>
      </c>
      <c r="M101" s="11">
        <v>0</v>
      </c>
      <c r="N101" s="11">
        <v>0</v>
      </c>
      <c r="O101" s="11">
        <v>0</v>
      </c>
      <c r="P101" s="11"/>
      <c r="Q101" s="11"/>
      <c r="R101" s="11"/>
      <c r="S101" s="11"/>
      <c r="T101" s="38"/>
      <c r="U101" s="38"/>
      <c r="V101" s="33">
        <v>2.2839999999999998</v>
      </c>
      <c r="W101" s="6">
        <f t="shared" si="30"/>
        <v>1</v>
      </c>
      <c r="X101" s="13">
        <f t="shared" si="31"/>
        <v>43.782837127845887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/>
      <c r="AF101" s="11"/>
      <c r="AG101" s="11"/>
      <c r="AH101" s="11"/>
      <c r="AI101" s="38"/>
      <c r="AJ101" s="38"/>
      <c r="AK101" s="28">
        <v>23</v>
      </c>
      <c r="AL101" s="8">
        <f t="shared" si="32"/>
        <v>0</v>
      </c>
      <c r="AM101" s="16">
        <f t="shared" si="33"/>
        <v>0</v>
      </c>
      <c r="AN101" s="11">
        <v>3</v>
      </c>
      <c r="AO101" s="11">
        <v>0</v>
      </c>
      <c r="AP101" s="11">
        <v>0</v>
      </c>
      <c r="AQ101" s="11">
        <v>2</v>
      </c>
      <c r="AR101" s="11">
        <v>0</v>
      </c>
      <c r="AS101" s="11">
        <v>0</v>
      </c>
      <c r="AT101" s="11"/>
      <c r="AU101" s="11"/>
      <c r="AV101" s="11"/>
      <c r="AW101" s="11"/>
      <c r="AX101" s="38"/>
      <c r="AY101" s="38"/>
      <c r="AZ101" s="46">
        <v>6</v>
      </c>
      <c r="BA101" s="6">
        <f t="shared" si="34"/>
        <v>5</v>
      </c>
      <c r="BB101" s="13">
        <f t="shared" si="35"/>
        <v>83.333333333333343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/>
      <c r="BJ101" s="11"/>
      <c r="BK101" s="11"/>
      <c r="BL101" s="11"/>
      <c r="BM101" s="11"/>
      <c r="BN101" s="11"/>
      <c r="BO101" s="27">
        <v>0.39399999999999991</v>
      </c>
      <c r="BP101" s="8">
        <f t="shared" si="36"/>
        <v>0</v>
      </c>
      <c r="BQ101" s="55">
        <f t="shared" si="37"/>
        <v>0</v>
      </c>
      <c r="BR101" s="38">
        <v>3</v>
      </c>
      <c r="BS101" s="38">
        <v>1</v>
      </c>
      <c r="BT101" s="38">
        <v>1</v>
      </c>
      <c r="BU101" s="38">
        <v>0</v>
      </c>
      <c r="BV101" s="38">
        <v>1</v>
      </c>
      <c r="BW101" s="38">
        <v>0</v>
      </c>
      <c r="BX101" s="38"/>
      <c r="BY101" s="38"/>
      <c r="BZ101" s="38"/>
      <c r="CA101" s="38"/>
      <c r="CB101" s="38"/>
      <c r="CC101" s="38"/>
      <c r="CD101" s="26"/>
      <c r="CE101" s="74">
        <f t="shared" si="38"/>
        <v>6</v>
      </c>
      <c r="CF101" s="13">
        <f t="shared" si="39"/>
        <v>0</v>
      </c>
      <c r="CG101" s="11">
        <v>0</v>
      </c>
      <c r="CH101" s="11">
        <v>1</v>
      </c>
      <c r="CI101" s="11">
        <v>0</v>
      </c>
      <c r="CJ101" s="11">
        <v>0</v>
      </c>
      <c r="CK101" s="11">
        <v>0</v>
      </c>
      <c r="CL101" s="11">
        <v>0</v>
      </c>
      <c r="CM101" s="11"/>
      <c r="CN101" s="11"/>
      <c r="CO101" s="11"/>
      <c r="CP101" s="11"/>
      <c r="CQ101" s="38"/>
      <c r="CR101" s="38"/>
      <c r="CS101" s="26">
        <v>3.7159999999999997</v>
      </c>
      <c r="CT101" s="6">
        <f t="shared" si="40"/>
        <v>1</v>
      </c>
      <c r="CU101" s="13">
        <f t="shared" si="41"/>
        <v>26.910656620021527</v>
      </c>
    </row>
    <row r="102" spans="1:99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/>
      <c r="Q102" s="11"/>
      <c r="R102" s="11"/>
      <c r="S102" s="11"/>
      <c r="T102" s="38"/>
      <c r="U102" s="38"/>
      <c r="V102" s="33" t="s">
        <v>646</v>
      </c>
      <c r="W102" s="6">
        <f t="shared" si="30"/>
        <v>0</v>
      </c>
      <c r="X102" s="13">
        <f t="shared" si="31"/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/>
      <c r="AF102" s="11"/>
      <c r="AG102" s="11"/>
      <c r="AH102" s="11"/>
      <c r="AI102" s="38"/>
      <c r="AJ102" s="38"/>
      <c r="AK102" s="28" t="s">
        <v>646</v>
      </c>
      <c r="AL102" s="8">
        <f t="shared" si="32"/>
        <v>0</v>
      </c>
      <c r="AM102" s="16">
        <f t="shared" si="33"/>
        <v>0</v>
      </c>
      <c r="AN102" s="11">
        <v>1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/>
      <c r="AU102" s="11"/>
      <c r="AV102" s="11"/>
      <c r="AW102" s="11"/>
      <c r="AX102" s="38"/>
      <c r="AY102" s="38"/>
      <c r="AZ102" s="46" t="s">
        <v>646</v>
      </c>
      <c r="BA102" s="6">
        <f t="shared" si="34"/>
        <v>1</v>
      </c>
      <c r="BB102" s="13">
        <f t="shared" si="35"/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/>
      <c r="BJ102" s="11"/>
      <c r="BK102" s="11"/>
      <c r="BL102" s="11"/>
      <c r="BM102" s="11"/>
      <c r="BN102" s="11"/>
      <c r="BO102" s="27" t="s">
        <v>646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>
        <v>0</v>
      </c>
      <c r="BU102" s="38">
        <v>0</v>
      </c>
      <c r="BV102" s="38">
        <v>0</v>
      </c>
      <c r="BW102" s="38">
        <v>0</v>
      </c>
      <c r="BX102" s="38"/>
      <c r="BY102" s="38"/>
      <c r="BZ102" s="38"/>
      <c r="CA102" s="38"/>
      <c r="CB102" s="38"/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>
        <v>0</v>
      </c>
      <c r="CM102" s="11"/>
      <c r="CN102" s="11"/>
      <c r="CO102" s="11"/>
      <c r="CP102" s="11"/>
      <c r="CQ102" s="38"/>
      <c r="CR102" s="38"/>
      <c r="CS102" s="26" t="s">
        <v>646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11">
        <v>10</v>
      </c>
      <c r="K103" s="11">
        <v>4</v>
      </c>
      <c r="L103" s="11">
        <v>5</v>
      </c>
      <c r="M103" s="11">
        <v>5</v>
      </c>
      <c r="N103" s="11">
        <v>0</v>
      </c>
      <c r="O103" s="11">
        <v>4</v>
      </c>
      <c r="P103" s="11"/>
      <c r="Q103" s="11"/>
      <c r="R103" s="11"/>
      <c r="S103" s="11"/>
      <c r="T103" s="38"/>
      <c r="U103" s="38"/>
      <c r="V103" s="33">
        <v>9.69</v>
      </c>
      <c r="W103" s="6">
        <f t="shared" si="30"/>
        <v>28</v>
      </c>
      <c r="X103" s="13">
        <f t="shared" si="31"/>
        <v>288.95768833849331</v>
      </c>
      <c r="Y103" s="11">
        <v>1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/>
      <c r="AF103" s="11"/>
      <c r="AG103" s="11"/>
      <c r="AH103" s="11"/>
      <c r="AI103" s="38"/>
      <c r="AJ103" s="38"/>
      <c r="AK103" s="28" t="s">
        <v>646</v>
      </c>
      <c r="AL103" s="8">
        <f t="shared" si="32"/>
        <v>1</v>
      </c>
      <c r="AM103" s="16">
        <f t="shared" si="33"/>
        <v>0</v>
      </c>
      <c r="AN103" s="11">
        <v>28</v>
      </c>
      <c r="AO103" s="11">
        <v>10</v>
      </c>
      <c r="AP103" s="11">
        <v>4</v>
      </c>
      <c r="AQ103" s="11">
        <v>3</v>
      </c>
      <c r="AR103" s="11">
        <v>3</v>
      </c>
      <c r="AS103" s="11">
        <v>6</v>
      </c>
      <c r="AT103" s="11"/>
      <c r="AU103" s="11"/>
      <c r="AV103" s="11"/>
      <c r="AW103" s="11"/>
      <c r="AX103" s="38"/>
      <c r="AY103" s="38"/>
      <c r="AZ103" s="46">
        <v>25</v>
      </c>
      <c r="BA103" s="6">
        <f t="shared" si="34"/>
        <v>54</v>
      </c>
      <c r="BB103" s="13">
        <f t="shared" si="35"/>
        <v>216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/>
      <c r="BJ103" s="11"/>
      <c r="BK103" s="11"/>
      <c r="BL103" s="11"/>
      <c r="BM103" s="11"/>
      <c r="BN103" s="11"/>
      <c r="BO103" s="27">
        <v>1.5759999999999996</v>
      </c>
      <c r="BP103" s="8">
        <f t="shared" si="36"/>
        <v>0</v>
      </c>
      <c r="BQ103" s="55">
        <f t="shared" si="37"/>
        <v>0</v>
      </c>
      <c r="BR103" s="38">
        <v>66</v>
      </c>
      <c r="BS103" s="38">
        <v>15</v>
      </c>
      <c r="BT103" s="38">
        <v>5</v>
      </c>
      <c r="BU103" s="38">
        <v>4</v>
      </c>
      <c r="BV103" s="38">
        <v>6</v>
      </c>
      <c r="BW103" s="38">
        <v>2</v>
      </c>
      <c r="BX103" s="38"/>
      <c r="BY103" s="38"/>
      <c r="BZ103" s="38"/>
      <c r="CA103" s="38"/>
      <c r="CB103" s="38"/>
      <c r="CC103" s="38"/>
      <c r="CD103" s="26"/>
      <c r="CE103" s="74">
        <f t="shared" si="38"/>
        <v>98</v>
      </c>
      <c r="CF103" s="13">
        <f t="shared" si="39"/>
        <v>0</v>
      </c>
      <c r="CG103" s="11">
        <v>9</v>
      </c>
      <c r="CH103" s="11">
        <v>4</v>
      </c>
      <c r="CI103" s="11">
        <v>1</v>
      </c>
      <c r="CJ103" s="11">
        <v>7</v>
      </c>
      <c r="CK103" s="11">
        <v>2</v>
      </c>
      <c r="CL103" s="11">
        <v>1</v>
      </c>
      <c r="CM103" s="11"/>
      <c r="CN103" s="11"/>
      <c r="CO103" s="11"/>
      <c r="CP103" s="11"/>
      <c r="CQ103" s="38"/>
      <c r="CR103" s="38"/>
      <c r="CS103" s="26">
        <v>15.309999999999999</v>
      </c>
      <c r="CT103" s="6">
        <f t="shared" si="40"/>
        <v>24</v>
      </c>
      <c r="CU103" s="13">
        <f t="shared" si="41"/>
        <v>156.76028739386024</v>
      </c>
    </row>
    <row r="104" spans="1:99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/>
      <c r="Q104" s="11"/>
      <c r="R104" s="11"/>
      <c r="S104" s="11"/>
      <c r="T104" s="38"/>
      <c r="U104" s="38"/>
      <c r="V104" s="33">
        <v>9.69</v>
      </c>
      <c r="W104" s="6">
        <f t="shared" si="30"/>
        <v>0</v>
      </c>
      <c r="X104" s="13">
        <f t="shared" si="31"/>
        <v>0</v>
      </c>
      <c r="Y104" s="11">
        <v>2</v>
      </c>
      <c r="Z104" s="11">
        <v>1</v>
      </c>
      <c r="AA104" s="11">
        <v>0</v>
      </c>
      <c r="AB104" s="11">
        <v>1</v>
      </c>
      <c r="AC104" s="11">
        <v>0</v>
      </c>
      <c r="AD104" s="11">
        <v>0</v>
      </c>
      <c r="AE104" s="11"/>
      <c r="AF104" s="11"/>
      <c r="AG104" s="11"/>
      <c r="AH104" s="11"/>
      <c r="AI104" s="38"/>
      <c r="AJ104" s="38"/>
      <c r="AK104" s="28">
        <v>10</v>
      </c>
      <c r="AL104" s="8">
        <f t="shared" si="32"/>
        <v>4</v>
      </c>
      <c r="AM104" s="16">
        <f t="shared" si="33"/>
        <v>40</v>
      </c>
      <c r="AN104" s="11">
        <v>1</v>
      </c>
      <c r="AO104" s="11">
        <v>0</v>
      </c>
      <c r="AP104" s="11">
        <v>0</v>
      </c>
      <c r="AQ104" s="11">
        <v>1</v>
      </c>
      <c r="AR104" s="11">
        <v>0</v>
      </c>
      <c r="AS104" s="11">
        <v>0</v>
      </c>
      <c r="AT104" s="11"/>
      <c r="AU104" s="11"/>
      <c r="AV104" s="11"/>
      <c r="AW104" s="11"/>
      <c r="AX104" s="38"/>
      <c r="AY104" s="38"/>
      <c r="AZ104" s="46">
        <v>25</v>
      </c>
      <c r="BA104" s="6">
        <f t="shared" si="34"/>
        <v>2</v>
      </c>
      <c r="BB104" s="13">
        <f t="shared" si="35"/>
        <v>8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/>
      <c r="BJ104" s="11"/>
      <c r="BK104" s="11"/>
      <c r="BL104" s="11"/>
      <c r="BM104" s="11"/>
      <c r="BN104" s="11"/>
      <c r="BO104" s="27">
        <v>1.5759999999999996</v>
      </c>
      <c r="BP104" s="8">
        <f t="shared" si="36"/>
        <v>0</v>
      </c>
      <c r="BQ104" s="55">
        <f t="shared" si="37"/>
        <v>0</v>
      </c>
      <c r="BR104" s="38">
        <v>1</v>
      </c>
      <c r="BS104" s="38">
        <v>0</v>
      </c>
      <c r="BT104" s="38">
        <v>0</v>
      </c>
      <c r="BU104" s="38">
        <v>1</v>
      </c>
      <c r="BV104" s="38">
        <v>0</v>
      </c>
      <c r="BW104" s="38">
        <v>0</v>
      </c>
      <c r="BX104" s="38"/>
      <c r="BY104" s="38"/>
      <c r="BZ104" s="38"/>
      <c r="CA104" s="38"/>
      <c r="CB104" s="38"/>
      <c r="CC104" s="38"/>
      <c r="CD104" s="26"/>
      <c r="CE104" s="74">
        <f t="shared" si="38"/>
        <v>2</v>
      </c>
      <c r="CF104" s="13">
        <f t="shared" si="39"/>
        <v>0</v>
      </c>
      <c r="CG104" s="11">
        <v>1</v>
      </c>
      <c r="CH104" s="11">
        <v>0</v>
      </c>
      <c r="CI104" s="11">
        <v>0</v>
      </c>
      <c r="CJ104" s="11">
        <v>0</v>
      </c>
      <c r="CK104" s="11">
        <v>0</v>
      </c>
      <c r="CL104" s="11">
        <v>0</v>
      </c>
      <c r="CM104" s="11"/>
      <c r="CN104" s="11"/>
      <c r="CO104" s="11"/>
      <c r="CP104" s="11"/>
      <c r="CQ104" s="38"/>
      <c r="CR104" s="38"/>
      <c r="CS104" s="26">
        <v>15.309999999999999</v>
      </c>
      <c r="CT104" s="6">
        <f t="shared" si="40"/>
        <v>1</v>
      </c>
      <c r="CU104" s="13">
        <f t="shared" si="41"/>
        <v>6.531678641410843</v>
      </c>
    </row>
    <row r="105" spans="1:99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11">
        <v>0</v>
      </c>
      <c r="K105" s="11">
        <v>2</v>
      </c>
      <c r="L105" s="11">
        <v>0</v>
      </c>
      <c r="M105" s="11">
        <v>0</v>
      </c>
      <c r="N105" s="11">
        <v>0</v>
      </c>
      <c r="O105" s="11">
        <v>0</v>
      </c>
      <c r="P105" s="11"/>
      <c r="Q105" s="11"/>
      <c r="R105" s="11"/>
      <c r="S105" s="11"/>
      <c r="T105" s="38"/>
      <c r="U105" s="38"/>
      <c r="V105" s="33">
        <v>6.2639999999999993</v>
      </c>
      <c r="W105" s="6">
        <f t="shared" si="30"/>
        <v>2</v>
      </c>
      <c r="X105" s="13">
        <f t="shared" si="31"/>
        <v>31.928480204342275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/>
      <c r="AF105" s="11"/>
      <c r="AG105" s="11"/>
      <c r="AH105" s="11"/>
      <c r="AI105" s="38"/>
      <c r="AJ105" s="38"/>
      <c r="AK105" s="28">
        <v>42</v>
      </c>
      <c r="AL105" s="8">
        <f t="shared" si="32"/>
        <v>0</v>
      </c>
      <c r="AM105" s="16">
        <f t="shared" si="33"/>
        <v>0</v>
      </c>
      <c r="AN105" s="11">
        <v>3</v>
      </c>
      <c r="AO105" s="11">
        <v>4</v>
      </c>
      <c r="AP105" s="11">
        <v>1</v>
      </c>
      <c r="AQ105" s="11">
        <v>0</v>
      </c>
      <c r="AR105" s="11">
        <v>2</v>
      </c>
      <c r="AS105" s="11">
        <v>0</v>
      </c>
      <c r="AT105" s="11"/>
      <c r="AU105" s="11"/>
      <c r="AV105" s="11"/>
      <c r="AW105" s="11"/>
      <c r="AX105" s="38"/>
      <c r="AY105" s="38"/>
      <c r="AZ105" s="46">
        <v>16</v>
      </c>
      <c r="BA105" s="6">
        <f t="shared" si="34"/>
        <v>10</v>
      </c>
      <c r="BB105" s="13">
        <f t="shared" si="35"/>
        <v>62.5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/>
      <c r="BJ105" s="11"/>
      <c r="BK105" s="11"/>
      <c r="BL105" s="11"/>
      <c r="BM105" s="11"/>
      <c r="BN105" s="11"/>
      <c r="BO105" s="27">
        <v>0.98499999999999943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>
        <v>0</v>
      </c>
      <c r="BU105" s="38">
        <v>0</v>
      </c>
      <c r="BV105" s="38">
        <v>0</v>
      </c>
      <c r="BW105" s="38">
        <v>0</v>
      </c>
      <c r="BX105" s="38"/>
      <c r="BY105" s="38"/>
      <c r="BZ105" s="38"/>
      <c r="CA105" s="38"/>
      <c r="CB105" s="38"/>
      <c r="CC105" s="38"/>
      <c r="CD105" s="26"/>
      <c r="CE105" s="74">
        <f t="shared" si="38"/>
        <v>0</v>
      </c>
      <c r="CF105" s="13">
        <f t="shared" si="39"/>
        <v>0</v>
      </c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>
        <v>0</v>
      </c>
      <c r="CM105" s="11"/>
      <c r="CN105" s="11"/>
      <c r="CO105" s="11"/>
      <c r="CP105" s="11"/>
      <c r="CQ105" s="38"/>
      <c r="CR105" s="38"/>
      <c r="CS105" s="26">
        <v>9.7360000000000007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11">
        <v>1</v>
      </c>
      <c r="K106" s="11">
        <v>0</v>
      </c>
      <c r="L106" s="11">
        <v>0</v>
      </c>
      <c r="M106" s="11">
        <v>0</v>
      </c>
      <c r="N106" s="11">
        <v>1</v>
      </c>
      <c r="O106" s="11">
        <v>0</v>
      </c>
      <c r="P106" s="11"/>
      <c r="Q106" s="11"/>
      <c r="R106" s="11"/>
      <c r="S106" s="11"/>
      <c r="T106" s="38"/>
      <c r="U106" s="38"/>
      <c r="V106" s="33">
        <v>5.1219999999999999</v>
      </c>
      <c r="W106" s="6">
        <f t="shared" si="30"/>
        <v>2</v>
      </c>
      <c r="X106" s="13">
        <f t="shared" si="31"/>
        <v>39.047247169074581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/>
      <c r="AF106" s="11"/>
      <c r="AG106" s="11"/>
      <c r="AH106" s="11"/>
      <c r="AI106" s="38"/>
      <c r="AJ106" s="38"/>
      <c r="AK106" s="28">
        <v>28</v>
      </c>
      <c r="AL106" s="8">
        <f t="shared" si="32"/>
        <v>0</v>
      </c>
      <c r="AM106" s="16">
        <f t="shared" si="33"/>
        <v>0</v>
      </c>
      <c r="AN106" s="11">
        <v>5</v>
      </c>
      <c r="AO106" s="11">
        <v>0</v>
      </c>
      <c r="AP106" s="11">
        <v>3</v>
      </c>
      <c r="AQ106" s="11">
        <v>0</v>
      </c>
      <c r="AR106" s="11">
        <v>0</v>
      </c>
      <c r="AS106" s="11">
        <v>1</v>
      </c>
      <c r="AT106" s="11"/>
      <c r="AU106" s="11"/>
      <c r="AV106" s="11"/>
      <c r="AW106" s="11"/>
      <c r="AX106" s="38"/>
      <c r="AY106" s="38"/>
      <c r="AZ106" s="46">
        <v>13</v>
      </c>
      <c r="BA106" s="6">
        <f t="shared" si="34"/>
        <v>9</v>
      </c>
      <c r="BB106" s="13">
        <f t="shared" si="35"/>
        <v>69.230769230769226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/>
      <c r="BJ106" s="11"/>
      <c r="BK106" s="11"/>
      <c r="BL106" s="11"/>
      <c r="BM106" s="11"/>
      <c r="BN106" s="11"/>
      <c r="BO106" s="27">
        <v>0.78799999999999981</v>
      </c>
      <c r="BP106" s="8">
        <f t="shared" si="36"/>
        <v>0</v>
      </c>
      <c r="BQ106" s="55">
        <f t="shared" si="37"/>
        <v>0</v>
      </c>
      <c r="BR106" s="38">
        <v>0</v>
      </c>
      <c r="BS106" s="38">
        <v>0</v>
      </c>
      <c r="BT106" s="38">
        <v>0</v>
      </c>
      <c r="BU106" s="38">
        <v>0</v>
      </c>
      <c r="BV106" s="38">
        <v>0</v>
      </c>
      <c r="BW106" s="38">
        <v>0</v>
      </c>
      <c r="BX106" s="38"/>
      <c r="BY106" s="38"/>
      <c r="BZ106" s="38"/>
      <c r="CA106" s="38"/>
      <c r="CB106" s="38"/>
      <c r="CC106" s="38"/>
      <c r="CD106" s="26"/>
      <c r="CE106" s="74">
        <f t="shared" si="38"/>
        <v>0</v>
      </c>
      <c r="CF106" s="13">
        <f t="shared" si="39"/>
        <v>0</v>
      </c>
      <c r="CG106" s="11">
        <v>0</v>
      </c>
      <c r="CH106" s="11">
        <v>0</v>
      </c>
      <c r="CI106" s="11">
        <v>0</v>
      </c>
      <c r="CJ106" s="11">
        <v>0</v>
      </c>
      <c r="CK106" s="11">
        <v>0</v>
      </c>
      <c r="CL106" s="11">
        <v>0</v>
      </c>
      <c r="CM106" s="11"/>
      <c r="CN106" s="11"/>
      <c r="CO106" s="11"/>
      <c r="CP106" s="11"/>
      <c r="CQ106" s="38"/>
      <c r="CR106" s="38"/>
      <c r="CS106" s="26">
        <v>7.8780000000000001</v>
      </c>
      <c r="CT106" s="6">
        <f t="shared" si="40"/>
        <v>0</v>
      </c>
      <c r="CU106" s="13">
        <f t="shared" si="41"/>
        <v>0</v>
      </c>
    </row>
    <row r="107" spans="1:99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/>
      <c r="Q107" s="11"/>
      <c r="R107" s="11"/>
      <c r="S107" s="11"/>
      <c r="T107" s="38"/>
      <c r="U107" s="38"/>
      <c r="V107" s="33">
        <v>5.7099999999999991</v>
      </c>
      <c r="W107" s="6">
        <f t="shared" si="30"/>
        <v>0</v>
      </c>
      <c r="X107" s="13">
        <f t="shared" si="31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1</v>
      </c>
      <c r="AE107" s="11"/>
      <c r="AF107" s="11"/>
      <c r="AG107" s="11"/>
      <c r="AH107" s="11"/>
      <c r="AI107" s="38"/>
      <c r="AJ107" s="38"/>
      <c r="AK107" s="28" t="s">
        <v>646</v>
      </c>
      <c r="AL107" s="8">
        <f t="shared" si="32"/>
        <v>1</v>
      </c>
      <c r="AM107" s="16">
        <f t="shared" si="33"/>
        <v>0</v>
      </c>
      <c r="AN107" s="11">
        <v>5</v>
      </c>
      <c r="AO107" s="11">
        <v>0</v>
      </c>
      <c r="AP107" s="11">
        <v>0</v>
      </c>
      <c r="AQ107" s="11">
        <v>2</v>
      </c>
      <c r="AR107" s="11">
        <v>0</v>
      </c>
      <c r="AS107" s="11">
        <v>0</v>
      </c>
      <c r="AT107" s="11"/>
      <c r="AU107" s="11"/>
      <c r="AV107" s="11"/>
      <c r="AW107" s="11"/>
      <c r="AX107" s="38"/>
      <c r="AY107" s="38"/>
      <c r="AZ107" s="46">
        <v>15</v>
      </c>
      <c r="BA107" s="6">
        <f t="shared" si="34"/>
        <v>7</v>
      </c>
      <c r="BB107" s="13">
        <f t="shared" si="35"/>
        <v>46.666666666666664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/>
      <c r="BJ107" s="11"/>
      <c r="BK107" s="11"/>
      <c r="BL107" s="11"/>
      <c r="BM107" s="11"/>
      <c r="BN107" s="11"/>
      <c r="BO107" s="27">
        <v>0.98499999999999943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>
        <v>0</v>
      </c>
      <c r="BU107" s="38">
        <v>0</v>
      </c>
      <c r="BV107" s="38">
        <v>0</v>
      </c>
      <c r="BW107" s="38">
        <v>0</v>
      </c>
      <c r="BX107" s="38"/>
      <c r="BY107" s="38"/>
      <c r="BZ107" s="38"/>
      <c r="CA107" s="38"/>
      <c r="CB107" s="38"/>
      <c r="CC107" s="38"/>
      <c r="CD107" s="26"/>
      <c r="CE107" s="74">
        <f t="shared" si="38"/>
        <v>0</v>
      </c>
      <c r="CF107" s="13">
        <f t="shared" si="39"/>
        <v>0</v>
      </c>
      <c r="CG107" s="11">
        <v>1</v>
      </c>
      <c r="CH107" s="11">
        <v>0</v>
      </c>
      <c r="CI107" s="11">
        <v>0</v>
      </c>
      <c r="CJ107" s="11">
        <v>0</v>
      </c>
      <c r="CK107" s="11">
        <v>0</v>
      </c>
      <c r="CL107" s="11">
        <v>0</v>
      </c>
      <c r="CM107" s="11"/>
      <c r="CN107" s="11"/>
      <c r="CO107" s="11"/>
      <c r="CP107" s="11"/>
      <c r="CQ107" s="38"/>
      <c r="CR107" s="38"/>
      <c r="CS107" s="26">
        <v>9.2900000000000009</v>
      </c>
      <c r="CT107" s="6">
        <f t="shared" si="40"/>
        <v>1</v>
      </c>
      <c r="CU107" s="13">
        <f t="shared" si="41"/>
        <v>10.764262648008611</v>
      </c>
    </row>
    <row r="108" spans="1:99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11">
        <v>5</v>
      </c>
      <c r="K108" s="11">
        <v>1</v>
      </c>
      <c r="L108" s="11">
        <v>2</v>
      </c>
      <c r="M108" s="11">
        <v>3</v>
      </c>
      <c r="N108" s="11">
        <v>1</v>
      </c>
      <c r="O108" s="11">
        <v>0</v>
      </c>
      <c r="P108" s="11"/>
      <c r="Q108" s="11"/>
      <c r="R108" s="11"/>
      <c r="S108" s="11"/>
      <c r="T108" s="38"/>
      <c r="U108" s="38"/>
      <c r="V108" s="33">
        <v>28.481999999999999</v>
      </c>
      <c r="W108" s="6">
        <f t="shared" si="30"/>
        <v>12</v>
      </c>
      <c r="X108" s="13">
        <f t="shared" si="31"/>
        <v>42.131872761744262</v>
      </c>
      <c r="Y108" s="11">
        <v>1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/>
      <c r="AF108" s="11"/>
      <c r="AG108" s="11"/>
      <c r="AH108" s="11"/>
      <c r="AI108" s="38"/>
      <c r="AJ108" s="38"/>
      <c r="AK108" s="28">
        <v>114</v>
      </c>
      <c r="AL108" s="8">
        <f t="shared" si="32"/>
        <v>1</v>
      </c>
      <c r="AM108" s="16">
        <f t="shared" si="33"/>
        <v>0.8771929824561403</v>
      </c>
      <c r="AN108" s="11">
        <v>10</v>
      </c>
      <c r="AO108" s="11">
        <v>2</v>
      </c>
      <c r="AP108" s="11">
        <v>5</v>
      </c>
      <c r="AQ108" s="11">
        <v>3</v>
      </c>
      <c r="AR108" s="11">
        <v>3</v>
      </c>
      <c r="AS108" s="11">
        <v>0</v>
      </c>
      <c r="AT108" s="11"/>
      <c r="AU108" s="11"/>
      <c r="AV108" s="11"/>
      <c r="AW108" s="11"/>
      <c r="AX108" s="38"/>
      <c r="AY108" s="38"/>
      <c r="AZ108" s="46">
        <v>73</v>
      </c>
      <c r="BA108" s="6">
        <f t="shared" si="34"/>
        <v>23</v>
      </c>
      <c r="BB108" s="13">
        <f t="shared" si="35"/>
        <v>31.506849315068493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/>
      <c r="BJ108" s="11"/>
      <c r="BK108" s="11"/>
      <c r="BL108" s="11"/>
      <c r="BM108" s="11"/>
      <c r="BN108" s="11"/>
      <c r="BO108" s="27">
        <v>4.5309999999999988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>
        <v>2</v>
      </c>
      <c r="BU108" s="38">
        <v>0</v>
      </c>
      <c r="BV108" s="38">
        <v>0</v>
      </c>
      <c r="BW108" s="38">
        <v>0</v>
      </c>
      <c r="BX108" s="38"/>
      <c r="BY108" s="38"/>
      <c r="BZ108" s="38"/>
      <c r="CA108" s="38"/>
      <c r="CB108" s="38"/>
      <c r="CC108" s="38"/>
      <c r="CD108" s="26"/>
      <c r="CE108" s="74">
        <f t="shared" si="38"/>
        <v>2</v>
      </c>
      <c r="CF108" s="13">
        <f t="shared" si="39"/>
        <v>0</v>
      </c>
      <c r="CG108" s="11">
        <v>0</v>
      </c>
      <c r="CH108" s="11">
        <v>0</v>
      </c>
      <c r="CI108" s="11">
        <v>1</v>
      </c>
      <c r="CJ108" s="11">
        <v>0</v>
      </c>
      <c r="CK108" s="11">
        <v>0</v>
      </c>
      <c r="CL108" s="11">
        <v>0</v>
      </c>
      <c r="CM108" s="11"/>
      <c r="CN108" s="11"/>
      <c r="CO108" s="11"/>
      <c r="CP108" s="11"/>
      <c r="CQ108" s="38"/>
      <c r="CR108" s="38"/>
      <c r="CS108" s="26">
        <v>38.042000000000002</v>
      </c>
      <c r="CT108" s="6">
        <f t="shared" si="40"/>
        <v>1</v>
      </c>
      <c r="CU108" s="13">
        <f t="shared" si="41"/>
        <v>2.6286735713159137</v>
      </c>
    </row>
    <row r="109" spans="1:99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11">
        <v>34</v>
      </c>
      <c r="K109" s="11">
        <v>37</v>
      </c>
      <c r="L109" s="11">
        <v>16</v>
      </c>
      <c r="M109" s="11">
        <v>12</v>
      </c>
      <c r="N109" s="11">
        <v>12</v>
      </c>
      <c r="O109" s="11">
        <v>3</v>
      </c>
      <c r="P109" s="11"/>
      <c r="Q109" s="11"/>
      <c r="R109" s="11"/>
      <c r="S109" s="11"/>
      <c r="T109" s="38"/>
      <c r="U109" s="38"/>
      <c r="V109" s="33">
        <v>148.28300000000002</v>
      </c>
      <c r="W109" s="6">
        <f t="shared" si="30"/>
        <v>114</v>
      </c>
      <c r="X109" s="13">
        <f t="shared" si="31"/>
        <v>76.880019961829731</v>
      </c>
      <c r="Y109" s="11">
        <v>8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/>
      <c r="AF109" s="11"/>
      <c r="AG109" s="11"/>
      <c r="AH109" s="11"/>
      <c r="AI109" s="38"/>
      <c r="AJ109" s="38"/>
      <c r="AK109" s="28" t="s">
        <v>646</v>
      </c>
      <c r="AL109" s="8">
        <f t="shared" si="32"/>
        <v>8</v>
      </c>
      <c r="AM109" s="16">
        <f t="shared" si="33"/>
        <v>0</v>
      </c>
      <c r="AN109" s="11">
        <v>104</v>
      </c>
      <c r="AO109" s="11">
        <v>41</v>
      </c>
      <c r="AP109" s="11">
        <v>35</v>
      </c>
      <c r="AQ109" s="11">
        <v>22</v>
      </c>
      <c r="AR109" s="11">
        <v>14</v>
      </c>
      <c r="AS109" s="11">
        <v>11</v>
      </c>
      <c r="AT109" s="11"/>
      <c r="AU109" s="11"/>
      <c r="AV109" s="11"/>
      <c r="AW109" s="11"/>
      <c r="AX109" s="38"/>
      <c r="AY109" s="38"/>
      <c r="AZ109" s="46">
        <v>380</v>
      </c>
      <c r="BA109" s="6">
        <f t="shared" si="34"/>
        <v>227</v>
      </c>
      <c r="BB109" s="13">
        <f t="shared" si="35"/>
        <v>59.736842105263158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/>
      <c r="BJ109" s="11"/>
      <c r="BK109" s="11"/>
      <c r="BL109" s="11"/>
      <c r="BM109" s="11"/>
      <c r="BN109" s="11"/>
      <c r="BO109" s="27">
        <v>23.64</v>
      </c>
      <c r="BP109" s="8">
        <f t="shared" si="36"/>
        <v>0</v>
      </c>
      <c r="BQ109" s="55">
        <f t="shared" si="37"/>
        <v>0</v>
      </c>
      <c r="BR109" s="38">
        <v>128</v>
      </c>
      <c r="BS109" s="38">
        <v>31</v>
      </c>
      <c r="BT109" s="38">
        <v>25</v>
      </c>
      <c r="BU109" s="38">
        <v>20</v>
      </c>
      <c r="BV109" s="38">
        <v>16</v>
      </c>
      <c r="BW109" s="38">
        <v>3</v>
      </c>
      <c r="BX109" s="38"/>
      <c r="BY109" s="38"/>
      <c r="BZ109" s="38"/>
      <c r="CA109" s="38"/>
      <c r="CB109" s="38"/>
      <c r="CC109" s="38"/>
      <c r="CD109" s="26"/>
      <c r="CE109" s="74">
        <f t="shared" si="38"/>
        <v>223</v>
      </c>
      <c r="CF109" s="13">
        <f t="shared" si="39"/>
        <v>0</v>
      </c>
      <c r="CG109" s="11">
        <v>13</v>
      </c>
      <c r="CH109" s="11">
        <v>7</v>
      </c>
      <c r="CI109" s="11">
        <v>5</v>
      </c>
      <c r="CJ109" s="11">
        <v>0</v>
      </c>
      <c r="CK109" s="11">
        <v>6</v>
      </c>
      <c r="CL109" s="11">
        <v>2</v>
      </c>
      <c r="CM109" s="11"/>
      <c r="CN109" s="11"/>
      <c r="CO109" s="11"/>
      <c r="CP109" s="11"/>
      <c r="CQ109" s="38"/>
      <c r="CR109" s="38"/>
      <c r="CS109" s="26">
        <v>231.71700000000001</v>
      </c>
      <c r="CT109" s="6">
        <f t="shared" si="40"/>
        <v>33</v>
      </c>
      <c r="CU109" s="13">
        <f t="shared" si="41"/>
        <v>14.241510117945596</v>
      </c>
    </row>
    <row r="110" spans="1:99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11">
        <v>2</v>
      </c>
      <c r="K110" s="11">
        <v>1</v>
      </c>
      <c r="L110" s="11">
        <v>2</v>
      </c>
      <c r="M110" s="11">
        <v>0</v>
      </c>
      <c r="N110" s="11">
        <v>0</v>
      </c>
      <c r="O110" s="11">
        <v>0</v>
      </c>
      <c r="P110" s="11"/>
      <c r="Q110" s="11"/>
      <c r="R110" s="11"/>
      <c r="S110" s="11"/>
      <c r="T110" s="38"/>
      <c r="U110" s="38"/>
      <c r="V110" s="33">
        <v>17.096</v>
      </c>
      <c r="W110" s="6">
        <f t="shared" si="30"/>
        <v>5</v>
      </c>
      <c r="X110" s="13">
        <f t="shared" si="31"/>
        <v>29.246607393542352</v>
      </c>
      <c r="Y110" s="11">
        <v>2</v>
      </c>
      <c r="Z110" s="11">
        <v>0</v>
      </c>
      <c r="AA110" s="11">
        <v>0</v>
      </c>
      <c r="AB110" s="11">
        <v>1</v>
      </c>
      <c r="AC110" s="11">
        <v>0</v>
      </c>
      <c r="AD110" s="11">
        <v>0</v>
      </c>
      <c r="AE110" s="11"/>
      <c r="AF110" s="11"/>
      <c r="AG110" s="11"/>
      <c r="AH110" s="11"/>
      <c r="AI110" s="38"/>
      <c r="AJ110" s="38"/>
      <c r="AK110" s="28" t="s">
        <v>646</v>
      </c>
      <c r="AL110" s="8">
        <f t="shared" si="32"/>
        <v>3</v>
      </c>
      <c r="AM110" s="16">
        <f t="shared" si="33"/>
        <v>0</v>
      </c>
      <c r="AN110" s="11">
        <v>7</v>
      </c>
      <c r="AO110" s="11">
        <v>3</v>
      </c>
      <c r="AP110" s="11">
        <v>2</v>
      </c>
      <c r="AQ110" s="11">
        <v>2</v>
      </c>
      <c r="AR110" s="11">
        <v>0</v>
      </c>
      <c r="AS110" s="11">
        <v>3</v>
      </c>
      <c r="AT110" s="11"/>
      <c r="AU110" s="11"/>
      <c r="AV110" s="11"/>
      <c r="AW110" s="11"/>
      <c r="AX110" s="38"/>
      <c r="AY110" s="38"/>
      <c r="AZ110" s="46">
        <v>44</v>
      </c>
      <c r="BA110" s="6">
        <f t="shared" si="34"/>
        <v>17</v>
      </c>
      <c r="BB110" s="13">
        <f t="shared" si="35"/>
        <v>38.636363636363633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/>
      <c r="BJ110" s="11"/>
      <c r="BK110" s="11"/>
      <c r="BL110" s="11"/>
      <c r="BM110" s="11"/>
      <c r="BN110" s="11"/>
      <c r="BO110" s="27">
        <v>2.7579999999999991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0</v>
      </c>
      <c r="BT110" s="38">
        <v>0</v>
      </c>
      <c r="BU110" s="38">
        <v>9</v>
      </c>
      <c r="BV110" s="38">
        <v>5</v>
      </c>
      <c r="BW110" s="38">
        <v>0</v>
      </c>
      <c r="BX110" s="38"/>
      <c r="BY110" s="38"/>
      <c r="BZ110" s="38"/>
      <c r="CA110" s="38"/>
      <c r="CB110" s="38"/>
      <c r="CC110" s="38"/>
      <c r="CD110" s="26"/>
      <c r="CE110" s="74">
        <f t="shared" si="38"/>
        <v>14</v>
      </c>
      <c r="CF110" s="13">
        <f t="shared" si="39"/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>
        <v>0</v>
      </c>
      <c r="CM110" s="11"/>
      <c r="CN110" s="11"/>
      <c r="CO110" s="11"/>
      <c r="CP110" s="11"/>
      <c r="CQ110" s="38"/>
      <c r="CR110" s="38"/>
      <c r="CS110" s="26">
        <v>26.904</v>
      </c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11">
        <v>3</v>
      </c>
      <c r="K111" s="11">
        <v>6</v>
      </c>
      <c r="L111" s="11">
        <v>0</v>
      </c>
      <c r="M111" s="11">
        <v>2</v>
      </c>
      <c r="N111" s="11">
        <v>0</v>
      </c>
      <c r="O111" s="11">
        <v>0</v>
      </c>
      <c r="P111" s="11"/>
      <c r="Q111" s="11"/>
      <c r="R111" s="11"/>
      <c r="S111" s="11"/>
      <c r="T111" s="38"/>
      <c r="U111" s="38"/>
      <c r="V111" s="33">
        <v>32.658999999999999</v>
      </c>
      <c r="W111" s="6">
        <f t="shared" si="30"/>
        <v>11</v>
      </c>
      <c r="X111" s="13">
        <f t="shared" si="31"/>
        <v>33.681374200067367</v>
      </c>
      <c r="Y111" s="11">
        <v>2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/>
      <c r="AF111" s="11"/>
      <c r="AG111" s="11"/>
      <c r="AH111" s="11"/>
      <c r="AI111" s="38"/>
      <c r="AJ111" s="38"/>
      <c r="AK111" s="28" t="s">
        <v>646</v>
      </c>
      <c r="AL111" s="8">
        <f t="shared" si="32"/>
        <v>2</v>
      </c>
      <c r="AM111" s="16">
        <f t="shared" si="33"/>
        <v>0</v>
      </c>
      <c r="AN111" s="11">
        <v>11</v>
      </c>
      <c r="AO111" s="11">
        <v>8</v>
      </c>
      <c r="AP111" s="11">
        <v>6</v>
      </c>
      <c r="AQ111" s="11">
        <v>5</v>
      </c>
      <c r="AR111" s="11">
        <v>1</v>
      </c>
      <c r="AS111" s="11">
        <v>0</v>
      </c>
      <c r="AT111" s="11"/>
      <c r="AU111" s="11"/>
      <c r="AV111" s="11"/>
      <c r="AW111" s="11"/>
      <c r="AX111" s="38"/>
      <c r="AY111" s="38"/>
      <c r="AZ111" s="46">
        <v>84</v>
      </c>
      <c r="BA111" s="6">
        <f t="shared" si="34"/>
        <v>31</v>
      </c>
      <c r="BB111" s="13">
        <f t="shared" si="35"/>
        <v>36.904761904761905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/>
      <c r="BJ111" s="11"/>
      <c r="BK111" s="11"/>
      <c r="BL111" s="11"/>
      <c r="BM111" s="11"/>
      <c r="BN111" s="11"/>
      <c r="BO111" s="27">
        <v>5.3189999999999991</v>
      </c>
      <c r="BP111" s="8">
        <f t="shared" si="36"/>
        <v>0</v>
      </c>
      <c r="BQ111" s="55">
        <f t="shared" si="37"/>
        <v>0</v>
      </c>
      <c r="BR111" s="38">
        <v>0</v>
      </c>
      <c r="BS111" s="38">
        <v>1</v>
      </c>
      <c r="BT111" s="38">
        <v>0</v>
      </c>
      <c r="BU111" s="38">
        <v>1</v>
      </c>
      <c r="BV111" s="38">
        <v>0</v>
      </c>
      <c r="BW111" s="38">
        <v>0</v>
      </c>
      <c r="BX111" s="38"/>
      <c r="BY111" s="38"/>
      <c r="BZ111" s="38"/>
      <c r="CA111" s="38"/>
      <c r="CB111" s="38"/>
      <c r="CC111" s="38"/>
      <c r="CD111" s="26"/>
      <c r="CE111" s="74">
        <f t="shared" si="38"/>
        <v>2</v>
      </c>
      <c r="CF111" s="13">
        <f t="shared" si="39"/>
        <v>0</v>
      </c>
      <c r="CG111" s="11">
        <v>1</v>
      </c>
      <c r="CH111" s="11">
        <v>0</v>
      </c>
      <c r="CI111" s="11">
        <v>2</v>
      </c>
      <c r="CJ111" s="11">
        <v>1</v>
      </c>
      <c r="CK111" s="11">
        <v>0</v>
      </c>
      <c r="CL111" s="11">
        <v>0</v>
      </c>
      <c r="CM111" s="11"/>
      <c r="CN111" s="11"/>
      <c r="CO111" s="11"/>
      <c r="CP111" s="11"/>
      <c r="CQ111" s="38"/>
      <c r="CR111" s="38"/>
      <c r="CS111" s="26">
        <v>51.341000000000001</v>
      </c>
      <c r="CT111" s="6">
        <f t="shared" si="40"/>
        <v>4</v>
      </c>
      <c r="CU111" s="13">
        <f t="shared" si="41"/>
        <v>7.7910441946981948</v>
      </c>
    </row>
    <row r="112" spans="1:99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11">
        <v>4</v>
      </c>
      <c r="K112" s="11">
        <v>4</v>
      </c>
      <c r="L112" s="11">
        <v>4</v>
      </c>
      <c r="M112" s="11">
        <v>3</v>
      </c>
      <c r="N112" s="11">
        <v>0</v>
      </c>
      <c r="O112" s="11">
        <v>0</v>
      </c>
      <c r="P112" s="11"/>
      <c r="Q112" s="11"/>
      <c r="R112" s="11"/>
      <c r="S112" s="11"/>
      <c r="T112" s="38"/>
      <c r="U112" s="38"/>
      <c r="V112" s="33">
        <v>35.887999999999991</v>
      </c>
      <c r="W112" s="6">
        <f t="shared" si="30"/>
        <v>15</v>
      </c>
      <c r="X112" s="13">
        <f t="shared" si="31"/>
        <v>41.796700847079812</v>
      </c>
      <c r="Y112" s="11">
        <v>4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/>
      <c r="AF112" s="11"/>
      <c r="AG112" s="11"/>
      <c r="AH112" s="11"/>
      <c r="AI112" s="38"/>
      <c r="AJ112" s="38"/>
      <c r="AK112" s="28" t="s">
        <v>646</v>
      </c>
      <c r="AL112" s="8">
        <f t="shared" si="32"/>
        <v>4</v>
      </c>
      <c r="AM112" s="16">
        <f t="shared" si="33"/>
        <v>0</v>
      </c>
      <c r="AN112" s="11">
        <v>19</v>
      </c>
      <c r="AO112" s="11">
        <v>9</v>
      </c>
      <c r="AP112" s="11">
        <v>6</v>
      </c>
      <c r="AQ112" s="11">
        <v>9</v>
      </c>
      <c r="AR112" s="11">
        <v>3</v>
      </c>
      <c r="AS112" s="11">
        <v>1</v>
      </c>
      <c r="AT112" s="11"/>
      <c r="AU112" s="11"/>
      <c r="AV112" s="11"/>
      <c r="AW112" s="11"/>
      <c r="AX112" s="38"/>
      <c r="AY112" s="38"/>
      <c r="AZ112" s="46">
        <v>92</v>
      </c>
      <c r="BA112" s="6">
        <f t="shared" si="34"/>
        <v>47</v>
      </c>
      <c r="BB112" s="13">
        <f t="shared" si="35"/>
        <v>51.086956521739133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/>
      <c r="BJ112" s="11"/>
      <c r="BK112" s="11"/>
      <c r="BL112" s="11"/>
      <c r="BM112" s="11"/>
      <c r="BN112" s="11"/>
      <c r="BO112" s="27">
        <v>5.7129999999999974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>
        <v>0</v>
      </c>
      <c r="BU112" s="38">
        <v>0</v>
      </c>
      <c r="BV112" s="38">
        <v>0</v>
      </c>
      <c r="BW112" s="38">
        <v>0</v>
      </c>
      <c r="BX112" s="38"/>
      <c r="BY112" s="38"/>
      <c r="BZ112" s="38"/>
      <c r="CA112" s="38"/>
      <c r="CB112" s="38"/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>
        <v>0</v>
      </c>
      <c r="CM112" s="11"/>
      <c r="CN112" s="11"/>
      <c r="CO112" s="11"/>
      <c r="CP112" s="11"/>
      <c r="CQ112" s="38"/>
      <c r="CR112" s="38"/>
      <c r="CS112" s="26">
        <v>56.112000000000009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11">
        <v>0</v>
      </c>
      <c r="K113" s="11">
        <v>1</v>
      </c>
      <c r="L113" s="11">
        <v>0</v>
      </c>
      <c r="M113" s="11">
        <v>1</v>
      </c>
      <c r="N113" s="11">
        <v>0</v>
      </c>
      <c r="O113" s="11">
        <v>0</v>
      </c>
      <c r="P113" s="11"/>
      <c r="Q113" s="11"/>
      <c r="R113" s="11"/>
      <c r="S113" s="11"/>
      <c r="T113" s="38"/>
      <c r="U113" s="38"/>
      <c r="V113" s="33">
        <v>17.847000000000001</v>
      </c>
      <c r="W113" s="6">
        <f t="shared" si="30"/>
        <v>2</v>
      </c>
      <c r="X113" s="13">
        <f t="shared" si="31"/>
        <v>11.206365215442371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/>
      <c r="AF113" s="11"/>
      <c r="AG113" s="11"/>
      <c r="AH113" s="11"/>
      <c r="AI113" s="38"/>
      <c r="AJ113" s="38"/>
      <c r="AK113" s="28" t="s">
        <v>646</v>
      </c>
      <c r="AL113" s="8">
        <f t="shared" si="32"/>
        <v>0</v>
      </c>
      <c r="AM113" s="16">
        <f t="shared" si="33"/>
        <v>0</v>
      </c>
      <c r="AN113" s="11">
        <v>4</v>
      </c>
      <c r="AO113" s="11">
        <v>3</v>
      </c>
      <c r="AP113" s="11">
        <v>1</v>
      </c>
      <c r="AQ113" s="11">
        <v>0</v>
      </c>
      <c r="AR113" s="11">
        <v>0</v>
      </c>
      <c r="AS113" s="11">
        <v>0</v>
      </c>
      <c r="AT113" s="11"/>
      <c r="AU113" s="11"/>
      <c r="AV113" s="11"/>
      <c r="AW113" s="11"/>
      <c r="AX113" s="38"/>
      <c r="AY113" s="38"/>
      <c r="AZ113" s="46">
        <v>46</v>
      </c>
      <c r="BA113" s="6">
        <f t="shared" si="34"/>
        <v>8</v>
      </c>
      <c r="BB113" s="13">
        <f t="shared" si="35"/>
        <v>17.391304347826086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/>
      <c r="BJ113" s="11"/>
      <c r="BK113" s="11"/>
      <c r="BL113" s="11"/>
      <c r="BM113" s="11"/>
      <c r="BN113" s="11"/>
      <c r="BO113" s="27">
        <v>2.9550000000000001</v>
      </c>
      <c r="BP113" s="8">
        <f t="shared" si="36"/>
        <v>0</v>
      </c>
      <c r="BQ113" s="55">
        <f t="shared" si="37"/>
        <v>0</v>
      </c>
      <c r="BR113" s="38">
        <v>0</v>
      </c>
      <c r="BS113" s="38">
        <v>2</v>
      </c>
      <c r="BT113" s="38">
        <v>3</v>
      </c>
      <c r="BU113" s="38">
        <v>2</v>
      </c>
      <c r="BV113" s="38">
        <v>0</v>
      </c>
      <c r="BW113" s="38">
        <v>0</v>
      </c>
      <c r="BX113" s="38"/>
      <c r="BY113" s="38"/>
      <c r="BZ113" s="38"/>
      <c r="CA113" s="38"/>
      <c r="CB113" s="38"/>
      <c r="CC113" s="38"/>
      <c r="CD113" s="26"/>
      <c r="CE113" s="74">
        <f t="shared" si="38"/>
        <v>7</v>
      </c>
      <c r="CF113" s="13">
        <f t="shared" si="39"/>
        <v>0</v>
      </c>
      <c r="CG113" s="11">
        <v>0</v>
      </c>
      <c r="CH113" s="11">
        <v>2</v>
      </c>
      <c r="CI113" s="11">
        <v>0</v>
      </c>
      <c r="CJ113" s="11">
        <v>0</v>
      </c>
      <c r="CK113" s="11">
        <v>0</v>
      </c>
      <c r="CL113" s="11">
        <v>0</v>
      </c>
      <c r="CM113" s="11"/>
      <c r="CN113" s="11"/>
      <c r="CO113" s="11"/>
      <c r="CP113" s="11"/>
      <c r="CQ113" s="38"/>
      <c r="CR113" s="38"/>
      <c r="CS113" s="26">
        <v>28.152999999999999</v>
      </c>
      <c r="CT113" s="6">
        <f t="shared" si="40"/>
        <v>2</v>
      </c>
      <c r="CU113" s="13">
        <f t="shared" si="41"/>
        <v>7.1040386459702347</v>
      </c>
    </row>
    <row r="114" spans="1:99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11">
        <v>5</v>
      </c>
      <c r="K114" s="11">
        <v>2</v>
      </c>
      <c r="L114" s="11">
        <v>1</v>
      </c>
      <c r="M114" s="11">
        <v>0</v>
      </c>
      <c r="N114" s="11">
        <v>2</v>
      </c>
      <c r="O114" s="11">
        <v>2</v>
      </c>
      <c r="P114" s="11"/>
      <c r="Q114" s="11"/>
      <c r="R114" s="11"/>
      <c r="S114" s="11"/>
      <c r="T114" s="38"/>
      <c r="U114" s="38"/>
      <c r="V114" s="33">
        <v>50.308999999999997</v>
      </c>
      <c r="W114" s="6">
        <f t="shared" si="30"/>
        <v>12</v>
      </c>
      <c r="X114" s="13">
        <f t="shared" si="31"/>
        <v>23.85259098769604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/>
      <c r="AF114" s="11"/>
      <c r="AG114" s="11"/>
      <c r="AH114" s="11"/>
      <c r="AI114" s="38"/>
      <c r="AJ114" s="38"/>
      <c r="AK114" s="28">
        <v>50</v>
      </c>
      <c r="AL114" s="8">
        <f t="shared" si="32"/>
        <v>0</v>
      </c>
      <c r="AM114" s="16">
        <f t="shared" si="33"/>
        <v>0</v>
      </c>
      <c r="AN114" s="11">
        <v>14</v>
      </c>
      <c r="AO114" s="11">
        <v>0</v>
      </c>
      <c r="AP114" s="11">
        <v>1</v>
      </c>
      <c r="AQ114" s="11">
        <v>0</v>
      </c>
      <c r="AR114" s="11">
        <v>2</v>
      </c>
      <c r="AS114" s="11">
        <v>0</v>
      </c>
      <c r="AT114" s="11"/>
      <c r="AU114" s="11"/>
      <c r="AV114" s="11"/>
      <c r="AW114" s="11"/>
      <c r="AX114" s="38"/>
      <c r="AY114" s="38"/>
      <c r="AZ114" s="46">
        <v>129</v>
      </c>
      <c r="BA114" s="6">
        <f t="shared" si="34"/>
        <v>17</v>
      </c>
      <c r="BB114" s="13">
        <f t="shared" si="35"/>
        <v>13.178294573643413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/>
      <c r="BJ114" s="11"/>
      <c r="BK114" s="11"/>
      <c r="BL114" s="11"/>
      <c r="BM114" s="11"/>
      <c r="BN114" s="11"/>
      <c r="BO114" s="27">
        <v>8.0769999999999982</v>
      </c>
      <c r="BP114" s="8">
        <f t="shared" si="36"/>
        <v>0</v>
      </c>
      <c r="BQ114" s="55">
        <f t="shared" si="37"/>
        <v>0</v>
      </c>
      <c r="BR114" s="38">
        <v>66</v>
      </c>
      <c r="BS114" s="38">
        <v>8</v>
      </c>
      <c r="BT114" s="38">
        <v>6</v>
      </c>
      <c r="BU114" s="38">
        <v>6</v>
      </c>
      <c r="BV114" s="38">
        <v>5</v>
      </c>
      <c r="BW114" s="38">
        <v>3</v>
      </c>
      <c r="BX114" s="38"/>
      <c r="BY114" s="38"/>
      <c r="BZ114" s="38"/>
      <c r="CA114" s="38"/>
      <c r="CB114" s="38"/>
      <c r="CC114" s="38"/>
      <c r="CD114" s="26"/>
      <c r="CE114" s="74">
        <f t="shared" si="38"/>
        <v>94</v>
      </c>
      <c r="CF114" s="13">
        <f t="shared" si="39"/>
        <v>0</v>
      </c>
      <c r="CG114" s="11">
        <v>4</v>
      </c>
      <c r="CH114" s="11">
        <v>3</v>
      </c>
      <c r="CI114" s="11">
        <v>3</v>
      </c>
      <c r="CJ114" s="11">
        <v>1</v>
      </c>
      <c r="CK114" s="11">
        <v>5</v>
      </c>
      <c r="CL114" s="11">
        <v>5</v>
      </c>
      <c r="CM114" s="11"/>
      <c r="CN114" s="11"/>
      <c r="CO114" s="11"/>
      <c r="CP114" s="11"/>
      <c r="CQ114" s="38"/>
      <c r="CR114" s="38"/>
      <c r="CS114" s="26">
        <v>59.408000000000001</v>
      </c>
      <c r="CT114" s="6">
        <f t="shared" si="40"/>
        <v>21</v>
      </c>
      <c r="CU114" s="13">
        <f t="shared" si="41"/>
        <v>35.348774575814708</v>
      </c>
    </row>
    <row r="115" spans="1:99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/>
      <c r="Q115" s="11"/>
      <c r="R115" s="11"/>
      <c r="S115" s="11"/>
      <c r="T115" s="38"/>
      <c r="U115" s="38"/>
      <c r="V115" s="33">
        <v>35.887999999999991</v>
      </c>
      <c r="W115" s="6">
        <f t="shared" si="30"/>
        <v>0</v>
      </c>
      <c r="X115" s="13">
        <f t="shared" si="31"/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/>
      <c r="AF115" s="11"/>
      <c r="AG115" s="11"/>
      <c r="AH115" s="11"/>
      <c r="AI115" s="38"/>
      <c r="AJ115" s="38"/>
      <c r="AK115" s="28">
        <v>194</v>
      </c>
      <c r="AL115" s="8">
        <f t="shared" si="32"/>
        <v>0</v>
      </c>
      <c r="AM115" s="16">
        <f t="shared" si="33"/>
        <v>0</v>
      </c>
      <c r="AN115" s="11">
        <v>22</v>
      </c>
      <c r="AO115" s="11">
        <v>6</v>
      </c>
      <c r="AP115" s="11">
        <v>3</v>
      </c>
      <c r="AQ115" s="11">
        <v>3</v>
      </c>
      <c r="AR115" s="11">
        <v>0</v>
      </c>
      <c r="AS115" s="11">
        <v>0</v>
      </c>
      <c r="AT115" s="11"/>
      <c r="AU115" s="11"/>
      <c r="AV115" s="11"/>
      <c r="AW115" s="11"/>
      <c r="AX115" s="38"/>
      <c r="AY115" s="38"/>
      <c r="AZ115" s="46">
        <v>92</v>
      </c>
      <c r="BA115" s="6">
        <f t="shared" si="34"/>
        <v>34</v>
      </c>
      <c r="BB115" s="13">
        <f t="shared" si="35"/>
        <v>36.95652173913043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/>
      <c r="BJ115" s="11"/>
      <c r="BK115" s="11"/>
      <c r="BL115" s="11"/>
      <c r="BM115" s="11"/>
      <c r="BN115" s="11"/>
      <c r="BO115" s="27">
        <v>5.7129999999999974</v>
      </c>
      <c r="BP115" s="8">
        <f t="shared" si="36"/>
        <v>0</v>
      </c>
      <c r="BQ115" s="55">
        <f t="shared" si="37"/>
        <v>0</v>
      </c>
      <c r="BR115" s="38">
        <v>8</v>
      </c>
      <c r="BS115" s="38">
        <v>12</v>
      </c>
      <c r="BT115" s="38">
        <v>8</v>
      </c>
      <c r="BU115" s="38">
        <v>4</v>
      </c>
      <c r="BV115" s="38">
        <v>0</v>
      </c>
      <c r="BW115" s="38">
        <v>0</v>
      </c>
      <c r="BX115" s="38"/>
      <c r="BY115" s="38"/>
      <c r="BZ115" s="38"/>
      <c r="CA115" s="38"/>
      <c r="CB115" s="38"/>
      <c r="CC115" s="38"/>
      <c r="CD115" s="26"/>
      <c r="CE115" s="74">
        <f t="shared" si="38"/>
        <v>32</v>
      </c>
      <c r="CF115" s="13">
        <f t="shared" si="39"/>
        <v>0</v>
      </c>
      <c r="CG115" s="11">
        <v>0</v>
      </c>
      <c r="CH115" s="11">
        <v>0</v>
      </c>
      <c r="CI115" s="11">
        <v>0</v>
      </c>
      <c r="CJ115" s="11">
        <v>1</v>
      </c>
      <c r="CK115" s="11">
        <v>0</v>
      </c>
      <c r="CL115" s="11">
        <v>0</v>
      </c>
      <c r="CM115" s="11"/>
      <c r="CN115" s="11"/>
      <c r="CO115" s="11"/>
      <c r="CP115" s="11"/>
      <c r="CQ115" s="38"/>
      <c r="CR115" s="38"/>
      <c r="CS115" s="26">
        <v>43.164000000000001</v>
      </c>
      <c r="CT115" s="6">
        <f t="shared" si="40"/>
        <v>1</v>
      </c>
      <c r="CU115" s="13">
        <f t="shared" si="41"/>
        <v>2.316745436011491</v>
      </c>
    </row>
    <row r="116" spans="1:99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11">
        <v>7</v>
      </c>
      <c r="K116" s="11">
        <v>1</v>
      </c>
      <c r="L116" s="11">
        <v>1</v>
      </c>
      <c r="M116" s="11">
        <v>0</v>
      </c>
      <c r="N116" s="11">
        <v>0</v>
      </c>
      <c r="O116" s="11">
        <v>0</v>
      </c>
      <c r="P116" s="11"/>
      <c r="Q116" s="11"/>
      <c r="R116" s="11"/>
      <c r="S116" s="11"/>
      <c r="T116" s="38"/>
      <c r="U116" s="38"/>
      <c r="V116" s="33">
        <v>21.826999999999998</v>
      </c>
      <c r="W116" s="6">
        <f t="shared" si="30"/>
        <v>9</v>
      </c>
      <c r="X116" s="13">
        <f t="shared" si="31"/>
        <v>41.233334860493883</v>
      </c>
      <c r="Y116" s="11">
        <v>1</v>
      </c>
      <c r="Z116" s="11">
        <v>2</v>
      </c>
      <c r="AA116" s="11">
        <v>3</v>
      </c>
      <c r="AB116" s="11">
        <v>0</v>
      </c>
      <c r="AC116" s="11">
        <v>0</v>
      </c>
      <c r="AD116" s="11">
        <v>0</v>
      </c>
      <c r="AE116" s="11"/>
      <c r="AF116" s="11"/>
      <c r="AG116" s="11"/>
      <c r="AH116" s="11"/>
      <c r="AI116" s="38"/>
      <c r="AJ116" s="38"/>
      <c r="AK116" s="28">
        <v>158</v>
      </c>
      <c r="AL116" s="8">
        <f t="shared" si="32"/>
        <v>6</v>
      </c>
      <c r="AM116" s="16">
        <f t="shared" si="33"/>
        <v>3.79746835443038</v>
      </c>
      <c r="AN116" s="11">
        <v>9</v>
      </c>
      <c r="AO116" s="11">
        <v>6</v>
      </c>
      <c r="AP116" s="11">
        <v>5</v>
      </c>
      <c r="AQ116" s="11">
        <v>3</v>
      </c>
      <c r="AR116" s="11">
        <v>4</v>
      </c>
      <c r="AS116" s="11">
        <v>0</v>
      </c>
      <c r="AT116" s="11"/>
      <c r="AU116" s="11"/>
      <c r="AV116" s="11"/>
      <c r="AW116" s="11"/>
      <c r="AX116" s="38"/>
      <c r="AY116" s="38"/>
      <c r="AZ116" s="46">
        <v>56</v>
      </c>
      <c r="BA116" s="6">
        <f t="shared" si="34"/>
        <v>27</v>
      </c>
      <c r="BB116" s="13">
        <f t="shared" si="35"/>
        <v>48.214285714285715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/>
      <c r="BJ116" s="11"/>
      <c r="BK116" s="11"/>
      <c r="BL116" s="11"/>
      <c r="BM116" s="11"/>
      <c r="BN116" s="11"/>
      <c r="BO116" s="27">
        <v>3.5459999999999994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>
        <v>1</v>
      </c>
      <c r="BU116" s="38">
        <v>8</v>
      </c>
      <c r="BV116" s="38">
        <v>9</v>
      </c>
      <c r="BW116" s="38">
        <v>6</v>
      </c>
      <c r="BX116" s="38"/>
      <c r="BY116" s="38"/>
      <c r="BZ116" s="38"/>
      <c r="CA116" s="38"/>
      <c r="CB116" s="38"/>
      <c r="CC116" s="38"/>
      <c r="CD116" s="26"/>
      <c r="CE116" s="74">
        <f t="shared" si="38"/>
        <v>24</v>
      </c>
      <c r="CF116" s="13">
        <f t="shared" si="39"/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>
        <v>0</v>
      </c>
      <c r="CM116" s="11"/>
      <c r="CN116" s="11"/>
      <c r="CO116" s="11"/>
      <c r="CP116" s="11"/>
      <c r="CQ116" s="38"/>
      <c r="CR116" s="38"/>
      <c r="CS116" s="26">
        <v>26.366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11">
        <v>1</v>
      </c>
      <c r="K117" s="11">
        <v>1</v>
      </c>
      <c r="L117" s="11">
        <v>0</v>
      </c>
      <c r="M117" s="11">
        <v>0</v>
      </c>
      <c r="N117" s="11">
        <v>0</v>
      </c>
      <c r="O117" s="11">
        <v>0</v>
      </c>
      <c r="P117" s="11"/>
      <c r="Q117" s="11"/>
      <c r="R117" s="11"/>
      <c r="S117" s="11"/>
      <c r="T117" s="38"/>
      <c r="U117" s="38"/>
      <c r="V117" s="33">
        <v>32.658999999999999</v>
      </c>
      <c r="W117" s="6">
        <f t="shared" si="30"/>
        <v>2</v>
      </c>
      <c r="X117" s="13">
        <f t="shared" si="31"/>
        <v>6.1238862181940661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/>
      <c r="AF117" s="11"/>
      <c r="AG117" s="11"/>
      <c r="AH117" s="11"/>
      <c r="AI117" s="38"/>
      <c r="AJ117" s="38"/>
      <c r="AK117" s="28">
        <v>69</v>
      </c>
      <c r="AL117" s="8">
        <f t="shared" si="32"/>
        <v>0</v>
      </c>
      <c r="AM117" s="16">
        <f t="shared" si="33"/>
        <v>0</v>
      </c>
      <c r="AN117" s="11">
        <v>15</v>
      </c>
      <c r="AO117" s="11">
        <v>7</v>
      </c>
      <c r="AP117" s="11">
        <v>2</v>
      </c>
      <c r="AQ117" s="11">
        <v>0</v>
      </c>
      <c r="AR117" s="11">
        <v>1</v>
      </c>
      <c r="AS117" s="11">
        <v>0</v>
      </c>
      <c r="AT117" s="11"/>
      <c r="AU117" s="11"/>
      <c r="AV117" s="11"/>
      <c r="AW117" s="11"/>
      <c r="AX117" s="38"/>
      <c r="AY117" s="38"/>
      <c r="AZ117" s="46">
        <v>84</v>
      </c>
      <c r="BA117" s="6">
        <f t="shared" si="34"/>
        <v>25</v>
      </c>
      <c r="BB117" s="13">
        <f t="shared" si="35"/>
        <v>29.761904761904763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/>
      <c r="BJ117" s="11"/>
      <c r="BK117" s="11"/>
      <c r="BL117" s="11"/>
      <c r="BM117" s="11"/>
      <c r="BN117" s="11"/>
      <c r="BO117" s="27">
        <v>5.3189999999999991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>
        <v>0</v>
      </c>
      <c r="BU117" s="38">
        <v>1</v>
      </c>
      <c r="BV117" s="38">
        <v>0</v>
      </c>
      <c r="BW117" s="38">
        <v>0</v>
      </c>
      <c r="BX117" s="38"/>
      <c r="BY117" s="38"/>
      <c r="BZ117" s="38"/>
      <c r="CA117" s="38"/>
      <c r="CB117" s="38"/>
      <c r="CC117" s="38"/>
      <c r="CD117" s="26"/>
      <c r="CE117" s="74">
        <f t="shared" si="38"/>
        <v>1</v>
      </c>
      <c r="CF117" s="13">
        <f t="shared" si="39"/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/>
      <c r="CN117" s="11"/>
      <c r="CO117" s="11"/>
      <c r="CP117" s="11"/>
      <c r="CQ117" s="38"/>
      <c r="CR117" s="38"/>
      <c r="CS117" s="26">
        <v>43.826000000000001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11">
        <v>2</v>
      </c>
      <c r="K118" s="11">
        <v>1</v>
      </c>
      <c r="L118" s="11">
        <v>0</v>
      </c>
      <c r="M118" s="11">
        <v>1</v>
      </c>
      <c r="N118" s="11">
        <v>1</v>
      </c>
      <c r="O118" s="11">
        <v>0</v>
      </c>
      <c r="P118" s="11"/>
      <c r="Q118" s="11"/>
      <c r="R118" s="11"/>
      <c r="S118" s="11"/>
      <c r="T118" s="38"/>
      <c r="U118" s="38"/>
      <c r="V118" s="33">
        <v>44.045000000000002</v>
      </c>
      <c r="W118" s="6">
        <f t="shared" si="30"/>
        <v>5</v>
      </c>
      <c r="X118" s="13">
        <f t="shared" si="31"/>
        <v>11.352026336701099</v>
      </c>
      <c r="Y118" s="11">
        <v>7</v>
      </c>
      <c r="Z118" s="11">
        <v>1</v>
      </c>
      <c r="AA118" s="11">
        <v>1</v>
      </c>
      <c r="AB118" s="11">
        <v>0</v>
      </c>
      <c r="AC118" s="11">
        <v>1</v>
      </c>
      <c r="AD118" s="11">
        <v>0</v>
      </c>
      <c r="AE118" s="11"/>
      <c r="AF118" s="11"/>
      <c r="AG118" s="11"/>
      <c r="AH118" s="11"/>
      <c r="AI118" s="38"/>
      <c r="AJ118" s="38"/>
      <c r="AK118" s="28" t="s">
        <v>646</v>
      </c>
      <c r="AL118" s="8">
        <f t="shared" si="32"/>
        <v>10</v>
      </c>
      <c r="AM118" s="16">
        <f t="shared" si="33"/>
        <v>0</v>
      </c>
      <c r="AN118" s="11">
        <v>7</v>
      </c>
      <c r="AO118" s="11">
        <v>7</v>
      </c>
      <c r="AP118" s="11">
        <v>6</v>
      </c>
      <c r="AQ118" s="11">
        <v>0</v>
      </c>
      <c r="AR118" s="11">
        <v>3</v>
      </c>
      <c r="AS118" s="11">
        <v>0</v>
      </c>
      <c r="AT118" s="11"/>
      <c r="AU118" s="11"/>
      <c r="AV118" s="11"/>
      <c r="AW118" s="11"/>
      <c r="AX118" s="38"/>
      <c r="AY118" s="38"/>
      <c r="AZ118" s="46">
        <v>113</v>
      </c>
      <c r="BA118" s="6">
        <f t="shared" si="34"/>
        <v>23</v>
      </c>
      <c r="BB118" s="13">
        <f t="shared" si="35"/>
        <v>20.353982300884958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/>
      <c r="BJ118" s="11"/>
      <c r="BK118" s="11"/>
      <c r="BL118" s="11"/>
      <c r="BM118" s="11"/>
      <c r="BN118" s="11"/>
      <c r="BO118" s="27">
        <v>7.0919999999999987</v>
      </c>
      <c r="BP118" s="8">
        <f t="shared" si="36"/>
        <v>0</v>
      </c>
      <c r="BQ118" s="55">
        <f t="shared" si="37"/>
        <v>0</v>
      </c>
      <c r="BR118" s="38">
        <v>5</v>
      </c>
      <c r="BS118" s="38">
        <v>1</v>
      </c>
      <c r="BT118" s="38">
        <v>5</v>
      </c>
      <c r="BU118" s="38">
        <v>0</v>
      </c>
      <c r="BV118" s="38">
        <v>1</v>
      </c>
      <c r="BW118" s="38">
        <v>0</v>
      </c>
      <c r="BX118" s="38"/>
      <c r="BY118" s="38"/>
      <c r="BZ118" s="38"/>
      <c r="CA118" s="38"/>
      <c r="CB118" s="38"/>
      <c r="CC118" s="38"/>
      <c r="CD118" s="26"/>
      <c r="CE118" s="74">
        <f t="shared" si="38"/>
        <v>12</v>
      </c>
      <c r="CF118" s="13">
        <f t="shared" si="39"/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0</v>
      </c>
      <c r="CL118" s="11">
        <v>0</v>
      </c>
      <c r="CM118" s="11"/>
      <c r="CN118" s="11"/>
      <c r="CO118" s="11"/>
      <c r="CP118" s="11"/>
      <c r="CQ118" s="38"/>
      <c r="CR118" s="38"/>
      <c r="CS118" s="26">
        <v>56.731999999999999</v>
      </c>
      <c r="CT118" s="6">
        <f t="shared" si="40"/>
        <v>0</v>
      </c>
      <c r="CU118" s="13">
        <f t="shared" si="41"/>
        <v>0</v>
      </c>
    </row>
    <row r="119" spans="1:99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11">
        <v>1</v>
      </c>
      <c r="K119" s="11">
        <v>2</v>
      </c>
      <c r="L119" s="11">
        <v>0</v>
      </c>
      <c r="M119" s="11">
        <v>0</v>
      </c>
      <c r="N119" s="11">
        <v>2</v>
      </c>
      <c r="O119" s="11">
        <v>1</v>
      </c>
      <c r="P119" s="11"/>
      <c r="Q119" s="11"/>
      <c r="R119" s="11"/>
      <c r="S119" s="11"/>
      <c r="T119" s="38"/>
      <c r="U119" s="38"/>
      <c r="V119" s="33">
        <v>15.562999999999999</v>
      </c>
      <c r="W119" s="6">
        <f t="shared" si="30"/>
        <v>6</v>
      </c>
      <c r="X119" s="13">
        <f t="shared" si="31"/>
        <v>38.552978217567308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/>
      <c r="AF119" s="11"/>
      <c r="AG119" s="11"/>
      <c r="AH119" s="11"/>
      <c r="AI119" s="38"/>
      <c r="AJ119" s="38"/>
      <c r="AK119" s="28">
        <v>96</v>
      </c>
      <c r="AL119" s="8">
        <f t="shared" si="32"/>
        <v>0</v>
      </c>
      <c r="AM119" s="16">
        <f t="shared" si="33"/>
        <v>0</v>
      </c>
      <c r="AN119" s="11">
        <v>7</v>
      </c>
      <c r="AO119" s="11">
        <v>2</v>
      </c>
      <c r="AP119" s="11">
        <v>1</v>
      </c>
      <c r="AQ119" s="11">
        <v>4</v>
      </c>
      <c r="AR119" s="11">
        <v>1</v>
      </c>
      <c r="AS119" s="11">
        <v>0</v>
      </c>
      <c r="AT119" s="11"/>
      <c r="AU119" s="11"/>
      <c r="AV119" s="11"/>
      <c r="AW119" s="11"/>
      <c r="AX119" s="38"/>
      <c r="AY119" s="38"/>
      <c r="AZ119" s="46">
        <v>40</v>
      </c>
      <c r="BA119" s="6">
        <f t="shared" si="34"/>
        <v>15</v>
      </c>
      <c r="BB119" s="13">
        <f t="shared" si="35"/>
        <v>37.5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/>
      <c r="BJ119" s="11"/>
      <c r="BK119" s="11"/>
      <c r="BL119" s="11"/>
      <c r="BM119" s="11"/>
      <c r="BN119" s="11"/>
      <c r="BO119" s="27">
        <v>2.5609999999999999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>
        <v>0</v>
      </c>
      <c r="BU119" s="38">
        <v>0</v>
      </c>
      <c r="BV119" s="38">
        <v>0</v>
      </c>
      <c r="BW119" s="38">
        <v>0</v>
      </c>
      <c r="BX119" s="38"/>
      <c r="BY119" s="38"/>
      <c r="BZ119" s="38"/>
      <c r="CA119" s="38"/>
      <c r="CB119" s="38"/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/>
      <c r="CN119" s="11"/>
      <c r="CO119" s="11"/>
      <c r="CP119" s="11"/>
      <c r="CQ119" s="38"/>
      <c r="CR119" s="38"/>
      <c r="CS119" s="26">
        <v>21.998000000000001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11">
        <v>23</v>
      </c>
      <c r="K120" s="11">
        <v>11</v>
      </c>
      <c r="L120" s="11">
        <v>7</v>
      </c>
      <c r="M120" s="11">
        <v>7</v>
      </c>
      <c r="N120" s="11">
        <v>10</v>
      </c>
      <c r="O120" s="11">
        <v>0</v>
      </c>
      <c r="P120" s="11"/>
      <c r="Q120" s="11"/>
      <c r="R120" s="11"/>
      <c r="S120" s="11"/>
      <c r="T120" s="38"/>
      <c r="U120" s="38"/>
      <c r="V120" s="33">
        <v>63.978999999999999</v>
      </c>
      <c r="W120" s="6">
        <f t="shared" si="30"/>
        <v>58</v>
      </c>
      <c r="X120" s="13">
        <f t="shared" si="31"/>
        <v>90.654746088560316</v>
      </c>
      <c r="Y120" s="11">
        <v>1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/>
      <c r="AF120" s="11"/>
      <c r="AG120" s="11"/>
      <c r="AH120" s="11"/>
      <c r="AI120" s="38"/>
      <c r="AJ120" s="38"/>
      <c r="AK120" s="28">
        <v>70</v>
      </c>
      <c r="AL120" s="8">
        <f t="shared" si="32"/>
        <v>1</v>
      </c>
      <c r="AM120" s="16">
        <f t="shared" si="33"/>
        <v>1.4285714285714286</v>
      </c>
      <c r="AN120" s="11">
        <v>52</v>
      </c>
      <c r="AO120" s="11">
        <v>14</v>
      </c>
      <c r="AP120" s="11">
        <v>20</v>
      </c>
      <c r="AQ120" s="11">
        <v>10</v>
      </c>
      <c r="AR120" s="11">
        <v>4</v>
      </c>
      <c r="AS120" s="11">
        <v>0</v>
      </c>
      <c r="AT120" s="11"/>
      <c r="AU120" s="11"/>
      <c r="AV120" s="11"/>
      <c r="AW120" s="11"/>
      <c r="AX120" s="38"/>
      <c r="AY120" s="38"/>
      <c r="AZ120" s="46">
        <v>164</v>
      </c>
      <c r="BA120" s="6">
        <f t="shared" si="34"/>
        <v>100</v>
      </c>
      <c r="BB120" s="13">
        <f t="shared" si="35"/>
        <v>60.975609756097562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/>
      <c r="BJ120" s="11"/>
      <c r="BK120" s="11"/>
      <c r="BL120" s="11"/>
      <c r="BM120" s="11"/>
      <c r="BN120" s="11"/>
      <c r="BO120" s="27">
        <v>10.244</v>
      </c>
      <c r="BP120" s="8">
        <f t="shared" si="36"/>
        <v>0</v>
      </c>
      <c r="BQ120" s="55">
        <f t="shared" si="37"/>
        <v>0</v>
      </c>
      <c r="BR120" s="38">
        <v>8</v>
      </c>
      <c r="BS120" s="38">
        <v>4</v>
      </c>
      <c r="BT120" s="38">
        <v>2</v>
      </c>
      <c r="BU120" s="38">
        <v>2</v>
      </c>
      <c r="BV120" s="38">
        <v>1</v>
      </c>
      <c r="BW120" s="38">
        <v>0</v>
      </c>
      <c r="BX120" s="38"/>
      <c r="BY120" s="38"/>
      <c r="BZ120" s="38"/>
      <c r="CA120" s="38"/>
      <c r="CB120" s="38"/>
      <c r="CC120" s="38"/>
      <c r="CD120" s="26"/>
      <c r="CE120" s="74">
        <f t="shared" si="38"/>
        <v>17</v>
      </c>
      <c r="CF120" s="13">
        <f t="shared" si="39"/>
        <v>0</v>
      </c>
      <c r="CG120" s="11">
        <v>2</v>
      </c>
      <c r="CH120" s="11">
        <v>2</v>
      </c>
      <c r="CI120" s="11">
        <v>0</v>
      </c>
      <c r="CJ120" s="11">
        <v>1</v>
      </c>
      <c r="CK120" s="11">
        <v>1</v>
      </c>
      <c r="CL120" s="11">
        <v>0</v>
      </c>
      <c r="CM120" s="11"/>
      <c r="CN120" s="11"/>
      <c r="CO120" s="11"/>
      <c r="CP120" s="11"/>
      <c r="CQ120" s="38"/>
      <c r="CR120" s="38"/>
      <c r="CS120" s="26">
        <v>100.021</v>
      </c>
      <c r="CT120" s="6">
        <f t="shared" si="40"/>
        <v>6</v>
      </c>
      <c r="CU120" s="13">
        <f t="shared" si="41"/>
        <v>5.9987402645444456</v>
      </c>
    </row>
    <row r="121" spans="1:99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11">
        <v>1</v>
      </c>
      <c r="K121" s="11">
        <v>2</v>
      </c>
      <c r="L121" s="11">
        <v>0</v>
      </c>
      <c r="M121" s="11">
        <v>1</v>
      </c>
      <c r="N121" s="11">
        <v>3</v>
      </c>
      <c r="O121" s="11">
        <v>0</v>
      </c>
      <c r="P121" s="11"/>
      <c r="Q121" s="11"/>
      <c r="R121" s="11"/>
      <c r="S121" s="11"/>
      <c r="T121" s="38"/>
      <c r="U121" s="38"/>
      <c r="V121" s="33">
        <v>29.623999999999999</v>
      </c>
      <c r="W121" s="6">
        <f t="shared" si="30"/>
        <v>7</v>
      </c>
      <c r="X121" s="13">
        <f t="shared" si="31"/>
        <v>23.629489603024574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/>
      <c r="AF121" s="11"/>
      <c r="AG121" s="11"/>
      <c r="AH121" s="11"/>
      <c r="AI121" s="38"/>
      <c r="AJ121" s="38"/>
      <c r="AK121" s="28">
        <v>21</v>
      </c>
      <c r="AL121" s="8">
        <f t="shared" si="32"/>
        <v>0</v>
      </c>
      <c r="AM121" s="16">
        <f t="shared" si="33"/>
        <v>0</v>
      </c>
      <c r="AN121" s="11">
        <v>8</v>
      </c>
      <c r="AO121" s="11">
        <v>3</v>
      </c>
      <c r="AP121" s="11">
        <v>1</v>
      </c>
      <c r="AQ121" s="11">
        <v>0</v>
      </c>
      <c r="AR121" s="11">
        <v>0</v>
      </c>
      <c r="AS121" s="11">
        <v>0</v>
      </c>
      <c r="AT121" s="11"/>
      <c r="AU121" s="11"/>
      <c r="AV121" s="11"/>
      <c r="AW121" s="11"/>
      <c r="AX121" s="38"/>
      <c r="AY121" s="38"/>
      <c r="AZ121" s="46">
        <v>76</v>
      </c>
      <c r="BA121" s="6">
        <f t="shared" si="34"/>
        <v>12</v>
      </c>
      <c r="BB121" s="13">
        <f t="shared" si="35"/>
        <v>15.789473684210526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/>
      <c r="BJ121" s="11"/>
      <c r="BK121" s="11"/>
      <c r="BL121" s="11"/>
      <c r="BM121" s="11"/>
      <c r="BN121" s="11"/>
      <c r="BO121" s="27">
        <v>4.727999999999998</v>
      </c>
      <c r="BP121" s="8">
        <f t="shared" si="36"/>
        <v>0</v>
      </c>
      <c r="BQ121" s="55">
        <f t="shared" si="37"/>
        <v>0</v>
      </c>
      <c r="BR121" s="38">
        <v>6</v>
      </c>
      <c r="BS121" s="38">
        <v>5</v>
      </c>
      <c r="BT121" s="38">
        <v>1</v>
      </c>
      <c r="BU121" s="38">
        <v>0</v>
      </c>
      <c r="BV121" s="38">
        <v>0</v>
      </c>
      <c r="BW121" s="38">
        <v>0</v>
      </c>
      <c r="BX121" s="38"/>
      <c r="BY121" s="38"/>
      <c r="BZ121" s="38"/>
      <c r="CA121" s="38"/>
      <c r="CB121" s="38"/>
      <c r="CC121" s="38"/>
      <c r="CD121" s="26"/>
      <c r="CE121" s="74">
        <f t="shared" si="38"/>
        <v>12</v>
      </c>
      <c r="CF121" s="13">
        <f t="shared" si="39"/>
        <v>0</v>
      </c>
      <c r="CG121" s="11">
        <v>1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/>
      <c r="CN121" s="11"/>
      <c r="CO121" s="11"/>
      <c r="CP121" s="11"/>
      <c r="CQ121" s="38"/>
      <c r="CR121" s="38"/>
      <c r="CS121" s="26">
        <v>46.376000000000005</v>
      </c>
      <c r="CT121" s="6">
        <f t="shared" si="40"/>
        <v>1</v>
      </c>
      <c r="CU121" s="13">
        <f t="shared" si="41"/>
        <v>2.1562877350353631</v>
      </c>
    </row>
    <row r="122" spans="1:99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11">
        <v>1</v>
      </c>
      <c r="K122" s="11">
        <v>3</v>
      </c>
      <c r="L122" s="11">
        <v>2</v>
      </c>
      <c r="M122" s="11">
        <v>1</v>
      </c>
      <c r="N122" s="11">
        <v>0</v>
      </c>
      <c r="O122" s="11">
        <v>0</v>
      </c>
      <c r="P122" s="11"/>
      <c r="Q122" s="11"/>
      <c r="R122" s="11"/>
      <c r="S122" s="11"/>
      <c r="T122" s="38"/>
      <c r="U122" s="38"/>
      <c r="V122" s="33">
        <v>31.319999999999993</v>
      </c>
      <c r="W122" s="6">
        <f t="shared" si="30"/>
        <v>7</v>
      </c>
      <c r="X122" s="13">
        <f t="shared" si="31"/>
        <v>22.349936143039596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/>
      <c r="AF122" s="11"/>
      <c r="AG122" s="11"/>
      <c r="AH122" s="11"/>
      <c r="AI122" s="38"/>
      <c r="AJ122" s="38"/>
      <c r="AK122" s="28" t="s">
        <v>646</v>
      </c>
      <c r="AL122" s="8">
        <f t="shared" si="32"/>
        <v>0</v>
      </c>
      <c r="AM122" s="16">
        <f t="shared" si="33"/>
        <v>0</v>
      </c>
      <c r="AN122" s="11">
        <v>7</v>
      </c>
      <c r="AO122" s="11">
        <v>5</v>
      </c>
      <c r="AP122" s="11">
        <v>1</v>
      </c>
      <c r="AQ122" s="11">
        <v>3</v>
      </c>
      <c r="AR122" s="11">
        <v>0</v>
      </c>
      <c r="AS122" s="11">
        <v>0</v>
      </c>
      <c r="AT122" s="11"/>
      <c r="AU122" s="11"/>
      <c r="AV122" s="11"/>
      <c r="AW122" s="11"/>
      <c r="AX122" s="38"/>
      <c r="AY122" s="38"/>
      <c r="AZ122" s="46">
        <v>80</v>
      </c>
      <c r="BA122" s="6">
        <f t="shared" si="34"/>
        <v>16</v>
      </c>
      <c r="BB122" s="13">
        <f t="shared" si="35"/>
        <v>20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/>
      <c r="BJ122" s="11"/>
      <c r="BK122" s="11"/>
      <c r="BL122" s="11"/>
      <c r="BM122" s="11"/>
      <c r="BN122" s="11"/>
      <c r="BO122" s="27">
        <v>4.9249999999999972</v>
      </c>
      <c r="BP122" s="8">
        <f t="shared" si="36"/>
        <v>0</v>
      </c>
      <c r="BQ122" s="55">
        <f t="shared" si="37"/>
        <v>0</v>
      </c>
      <c r="BR122" s="38">
        <v>1</v>
      </c>
      <c r="BS122" s="38">
        <v>1</v>
      </c>
      <c r="BT122" s="38">
        <v>2</v>
      </c>
      <c r="BU122" s="38">
        <v>2</v>
      </c>
      <c r="BV122" s="38">
        <v>0</v>
      </c>
      <c r="BW122" s="38">
        <v>0</v>
      </c>
      <c r="BX122" s="38"/>
      <c r="BY122" s="38"/>
      <c r="BZ122" s="38"/>
      <c r="CA122" s="38"/>
      <c r="CB122" s="38"/>
      <c r="CC122" s="38"/>
      <c r="CD122" s="26"/>
      <c r="CE122" s="74">
        <f t="shared" si="38"/>
        <v>6</v>
      </c>
      <c r="CF122" s="13">
        <f t="shared" si="39"/>
        <v>0</v>
      </c>
      <c r="CG122" s="11">
        <v>1</v>
      </c>
      <c r="CH122" s="11">
        <v>0</v>
      </c>
      <c r="CI122" s="11">
        <v>0</v>
      </c>
      <c r="CJ122" s="11">
        <v>2</v>
      </c>
      <c r="CK122" s="11">
        <v>0</v>
      </c>
      <c r="CL122" s="11">
        <v>0</v>
      </c>
      <c r="CM122" s="11"/>
      <c r="CN122" s="11"/>
      <c r="CO122" s="11"/>
      <c r="CP122" s="11"/>
      <c r="CQ122" s="38"/>
      <c r="CR122" s="38"/>
      <c r="CS122" s="26">
        <v>48.680000000000007</v>
      </c>
      <c r="CT122" s="6">
        <f t="shared" si="40"/>
        <v>3</v>
      </c>
      <c r="CU122" s="13">
        <f t="shared" si="41"/>
        <v>6.1626951520131463</v>
      </c>
    </row>
    <row r="123" spans="1:99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11">
        <v>2</v>
      </c>
      <c r="K123" s="11">
        <v>1</v>
      </c>
      <c r="L123" s="11">
        <v>0</v>
      </c>
      <c r="M123" s="11">
        <v>1</v>
      </c>
      <c r="N123" s="11">
        <v>0</v>
      </c>
      <c r="O123" s="11">
        <v>0</v>
      </c>
      <c r="P123" s="11"/>
      <c r="Q123" s="11"/>
      <c r="R123" s="11"/>
      <c r="S123" s="11"/>
      <c r="T123" s="38"/>
      <c r="U123" s="38"/>
      <c r="V123" s="33">
        <v>26.395</v>
      </c>
      <c r="W123" s="6">
        <f t="shared" si="30"/>
        <v>4</v>
      </c>
      <c r="X123" s="13">
        <f t="shared" si="31"/>
        <v>15.154385300246259</v>
      </c>
      <c r="Y123" s="11">
        <v>1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/>
      <c r="AF123" s="11"/>
      <c r="AG123" s="11"/>
      <c r="AH123" s="11"/>
      <c r="AI123" s="38"/>
      <c r="AJ123" s="38"/>
      <c r="AK123" s="28">
        <v>115</v>
      </c>
      <c r="AL123" s="8">
        <f t="shared" si="32"/>
        <v>1</v>
      </c>
      <c r="AM123" s="16">
        <f t="shared" si="33"/>
        <v>0.86956521739130432</v>
      </c>
      <c r="AN123" s="11">
        <v>13</v>
      </c>
      <c r="AO123" s="11">
        <v>9</v>
      </c>
      <c r="AP123" s="11">
        <v>6</v>
      </c>
      <c r="AQ123" s="11">
        <v>0</v>
      </c>
      <c r="AR123" s="11">
        <v>0</v>
      </c>
      <c r="AS123" s="11">
        <v>0</v>
      </c>
      <c r="AT123" s="11"/>
      <c r="AU123" s="11"/>
      <c r="AV123" s="11"/>
      <c r="AW123" s="11"/>
      <c r="AX123" s="38"/>
      <c r="AY123" s="38"/>
      <c r="AZ123" s="46">
        <v>68</v>
      </c>
      <c r="BA123" s="6">
        <f t="shared" si="34"/>
        <v>28</v>
      </c>
      <c r="BB123" s="13">
        <f t="shared" si="35"/>
        <v>41.17647058823529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/>
      <c r="BJ123" s="11"/>
      <c r="BK123" s="11"/>
      <c r="BL123" s="11"/>
      <c r="BM123" s="11"/>
      <c r="BN123" s="11"/>
      <c r="BO123" s="27">
        <v>4.3339999999999996</v>
      </c>
      <c r="BP123" s="8">
        <f t="shared" si="36"/>
        <v>0</v>
      </c>
      <c r="BQ123" s="55">
        <f t="shared" si="37"/>
        <v>0</v>
      </c>
      <c r="BR123" s="38">
        <v>1</v>
      </c>
      <c r="BS123" s="38">
        <v>1</v>
      </c>
      <c r="BT123" s="38">
        <v>3</v>
      </c>
      <c r="BU123" s="38">
        <v>1</v>
      </c>
      <c r="BV123" s="38">
        <v>0</v>
      </c>
      <c r="BW123" s="38">
        <v>0</v>
      </c>
      <c r="BX123" s="38"/>
      <c r="BY123" s="38"/>
      <c r="BZ123" s="38"/>
      <c r="CA123" s="38"/>
      <c r="CB123" s="38"/>
      <c r="CC123" s="38"/>
      <c r="CD123" s="26"/>
      <c r="CE123" s="74">
        <f t="shared" si="38"/>
        <v>6</v>
      </c>
      <c r="CF123" s="13">
        <f t="shared" si="39"/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/>
      <c r="CN123" s="11"/>
      <c r="CO123" s="11"/>
      <c r="CP123" s="11"/>
      <c r="CQ123" s="38"/>
      <c r="CR123" s="38"/>
      <c r="CS123" s="26">
        <v>41.604999999999997</v>
      </c>
      <c r="CT123" s="6">
        <f t="shared" si="40"/>
        <v>0</v>
      </c>
      <c r="CU123" s="13">
        <f t="shared" si="41"/>
        <v>0</v>
      </c>
    </row>
    <row r="124" spans="1:99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11">
        <v>1</v>
      </c>
      <c r="K124" s="11">
        <v>0</v>
      </c>
      <c r="L124" s="11">
        <v>0</v>
      </c>
      <c r="M124" s="11">
        <v>0</v>
      </c>
      <c r="N124" s="11">
        <v>1</v>
      </c>
      <c r="O124" s="11">
        <v>0</v>
      </c>
      <c r="P124" s="11"/>
      <c r="Q124" s="11"/>
      <c r="R124" s="11"/>
      <c r="S124" s="11"/>
      <c r="T124" s="38"/>
      <c r="U124" s="38"/>
      <c r="V124" s="33">
        <v>23.36</v>
      </c>
      <c r="W124" s="6">
        <f t="shared" si="30"/>
        <v>2</v>
      </c>
      <c r="X124" s="13">
        <f t="shared" si="31"/>
        <v>8.5616438356164384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/>
      <c r="AF124" s="11"/>
      <c r="AG124" s="11"/>
      <c r="AH124" s="11"/>
      <c r="AI124" s="38"/>
      <c r="AJ124" s="38"/>
      <c r="AK124" s="28">
        <v>18</v>
      </c>
      <c r="AL124" s="8">
        <f t="shared" si="32"/>
        <v>0</v>
      </c>
      <c r="AM124" s="16">
        <f t="shared" si="33"/>
        <v>0</v>
      </c>
      <c r="AN124" s="11">
        <v>11</v>
      </c>
      <c r="AO124" s="11">
        <v>2</v>
      </c>
      <c r="AP124" s="11">
        <v>0</v>
      </c>
      <c r="AQ124" s="11">
        <v>4</v>
      </c>
      <c r="AR124" s="11">
        <v>1</v>
      </c>
      <c r="AS124" s="11">
        <v>0</v>
      </c>
      <c r="AT124" s="11"/>
      <c r="AU124" s="11"/>
      <c r="AV124" s="11"/>
      <c r="AW124" s="11"/>
      <c r="AX124" s="38"/>
      <c r="AY124" s="38"/>
      <c r="AZ124" s="46">
        <v>60</v>
      </c>
      <c r="BA124" s="6">
        <f t="shared" si="34"/>
        <v>18</v>
      </c>
      <c r="BB124" s="13">
        <f t="shared" si="35"/>
        <v>30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/>
      <c r="BJ124" s="11"/>
      <c r="BK124" s="11"/>
      <c r="BL124" s="11"/>
      <c r="BM124" s="11"/>
      <c r="BN124" s="11"/>
      <c r="BO124" s="27">
        <v>3.7429999999999986</v>
      </c>
      <c r="BP124" s="8">
        <f t="shared" si="36"/>
        <v>0</v>
      </c>
      <c r="BQ124" s="55">
        <f t="shared" si="37"/>
        <v>0</v>
      </c>
      <c r="BR124" s="38">
        <v>2</v>
      </c>
      <c r="BS124" s="38">
        <v>0</v>
      </c>
      <c r="BT124" s="38">
        <v>0</v>
      </c>
      <c r="BU124" s="38">
        <v>1</v>
      </c>
      <c r="BV124" s="38">
        <v>0</v>
      </c>
      <c r="BW124" s="38">
        <v>0</v>
      </c>
      <c r="BX124" s="38"/>
      <c r="BY124" s="38"/>
      <c r="BZ124" s="38"/>
      <c r="CA124" s="38"/>
      <c r="CB124" s="38"/>
      <c r="CC124" s="38"/>
      <c r="CD124" s="26"/>
      <c r="CE124" s="74">
        <f t="shared" si="38"/>
        <v>3</v>
      </c>
      <c r="CF124" s="13">
        <f t="shared" si="39"/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/>
      <c r="CN124" s="11"/>
      <c r="CO124" s="11"/>
      <c r="CP124" s="11"/>
      <c r="CQ124" s="38"/>
      <c r="CR124" s="38"/>
      <c r="CS124" s="26">
        <v>36.64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11">
        <v>2</v>
      </c>
      <c r="K125" s="11">
        <v>0</v>
      </c>
      <c r="L125" s="11">
        <v>1</v>
      </c>
      <c r="M125" s="11">
        <v>0</v>
      </c>
      <c r="N125" s="11">
        <v>0</v>
      </c>
      <c r="O125" s="11">
        <v>0</v>
      </c>
      <c r="P125" s="11"/>
      <c r="Q125" s="11"/>
      <c r="R125" s="11"/>
      <c r="S125" s="11"/>
      <c r="T125" s="38"/>
      <c r="U125" s="38"/>
      <c r="V125" s="33">
        <v>42.152000000000001</v>
      </c>
      <c r="W125" s="6">
        <f t="shared" si="30"/>
        <v>3</v>
      </c>
      <c r="X125" s="13">
        <f t="shared" si="31"/>
        <v>7.1171000189789337</v>
      </c>
      <c r="Y125" s="11">
        <v>2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/>
      <c r="AF125" s="11"/>
      <c r="AG125" s="11"/>
      <c r="AH125" s="11"/>
      <c r="AI125" s="38"/>
      <c r="AJ125" s="38"/>
      <c r="AK125" s="28">
        <v>70</v>
      </c>
      <c r="AL125" s="8">
        <f t="shared" si="32"/>
        <v>2</v>
      </c>
      <c r="AM125" s="16">
        <f t="shared" si="33"/>
        <v>2.8571428571428572</v>
      </c>
      <c r="AN125" s="11">
        <v>17</v>
      </c>
      <c r="AO125" s="11">
        <v>4</v>
      </c>
      <c r="AP125" s="11">
        <v>4</v>
      </c>
      <c r="AQ125" s="11">
        <v>0</v>
      </c>
      <c r="AR125" s="11">
        <v>2</v>
      </c>
      <c r="AS125" s="11">
        <v>3</v>
      </c>
      <c r="AT125" s="11"/>
      <c r="AU125" s="11"/>
      <c r="AV125" s="11"/>
      <c r="AW125" s="11"/>
      <c r="AX125" s="38"/>
      <c r="AY125" s="38"/>
      <c r="AZ125" s="46">
        <v>108</v>
      </c>
      <c r="BA125" s="6">
        <f t="shared" si="34"/>
        <v>30</v>
      </c>
      <c r="BB125" s="13">
        <f t="shared" si="35"/>
        <v>27.777777777777779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/>
      <c r="BJ125" s="11"/>
      <c r="BK125" s="11"/>
      <c r="BL125" s="11"/>
      <c r="BM125" s="11"/>
      <c r="BN125" s="11"/>
      <c r="BO125" s="27">
        <v>6.6979999999999968</v>
      </c>
      <c r="BP125" s="8">
        <f t="shared" si="36"/>
        <v>0</v>
      </c>
      <c r="BQ125" s="55">
        <f t="shared" si="37"/>
        <v>0</v>
      </c>
      <c r="BR125" s="38">
        <v>39</v>
      </c>
      <c r="BS125" s="38">
        <v>9</v>
      </c>
      <c r="BT125" s="38">
        <v>4</v>
      </c>
      <c r="BU125" s="38">
        <v>4</v>
      </c>
      <c r="BV125" s="38">
        <v>4</v>
      </c>
      <c r="BW125" s="38">
        <v>2</v>
      </c>
      <c r="BX125" s="38"/>
      <c r="BY125" s="38"/>
      <c r="BZ125" s="38"/>
      <c r="CA125" s="38"/>
      <c r="CB125" s="38"/>
      <c r="CC125" s="38"/>
      <c r="CD125" s="26"/>
      <c r="CE125" s="74">
        <f t="shared" si="38"/>
        <v>62</v>
      </c>
      <c r="CF125" s="13">
        <f t="shared" si="39"/>
        <v>0</v>
      </c>
      <c r="CG125" s="11">
        <v>1</v>
      </c>
      <c r="CH125" s="11">
        <v>1</v>
      </c>
      <c r="CI125" s="11">
        <v>1</v>
      </c>
      <c r="CJ125" s="11">
        <v>1</v>
      </c>
      <c r="CK125" s="11">
        <v>2</v>
      </c>
      <c r="CL125" s="11">
        <v>0</v>
      </c>
      <c r="CM125" s="11"/>
      <c r="CN125" s="11"/>
      <c r="CO125" s="11"/>
      <c r="CP125" s="11"/>
      <c r="CQ125" s="38"/>
      <c r="CR125" s="38"/>
      <c r="CS125" s="26">
        <v>24</v>
      </c>
      <c r="CT125" s="6">
        <f t="shared" si="40"/>
        <v>6</v>
      </c>
      <c r="CU125" s="13">
        <f t="shared" si="41"/>
        <v>25</v>
      </c>
    </row>
    <row r="126" spans="1:99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11">
        <v>3</v>
      </c>
      <c r="K126" s="11">
        <v>1</v>
      </c>
      <c r="L126" s="11">
        <v>2</v>
      </c>
      <c r="M126" s="11">
        <v>3</v>
      </c>
      <c r="N126" s="11">
        <v>2</v>
      </c>
      <c r="O126" s="11">
        <v>2</v>
      </c>
      <c r="P126" s="11"/>
      <c r="Q126" s="11"/>
      <c r="R126" s="11"/>
      <c r="S126" s="11"/>
      <c r="T126" s="38"/>
      <c r="U126" s="38"/>
      <c r="V126" s="33">
        <v>35.887999999999991</v>
      </c>
      <c r="W126" s="6">
        <f t="shared" si="30"/>
        <v>13</v>
      </c>
      <c r="X126" s="13">
        <f t="shared" si="31"/>
        <v>36.223807400802507</v>
      </c>
      <c r="Y126" s="11">
        <v>17</v>
      </c>
      <c r="Z126" s="11">
        <v>4</v>
      </c>
      <c r="AA126" s="11">
        <v>5</v>
      </c>
      <c r="AB126" s="11">
        <v>0</v>
      </c>
      <c r="AC126" s="11">
        <v>0</v>
      </c>
      <c r="AD126" s="11">
        <v>0</v>
      </c>
      <c r="AE126" s="11"/>
      <c r="AF126" s="11"/>
      <c r="AG126" s="11"/>
      <c r="AH126" s="11"/>
      <c r="AI126" s="38"/>
      <c r="AJ126" s="38"/>
      <c r="AK126" s="28">
        <v>60</v>
      </c>
      <c r="AL126" s="8">
        <f t="shared" si="32"/>
        <v>26</v>
      </c>
      <c r="AM126" s="16">
        <f t="shared" si="33"/>
        <v>43.333333333333336</v>
      </c>
      <c r="AN126" s="11">
        <v>13</v>
      </c>
      <c r="AO126" s="11">
        <v>3</v>
      </c>
      <c r="AP126" s="11">
        <v>9</v>
      </c>
      <c r="AQ126" s="11">
        <v>4</v>
      </c>
      <c r="AR126" s="11">
        <v>1</v>
      </c>
      <c r="AS126" s="11">
        <v>2</v>
      </c>
      <c r="AT126" s="11"/>
      <c r="AU126" s="11"/>
      <c r="AV126" s="11"/>
      <c r="AW126" s="11"/>
      <c r="AX126" s="38"/>
      <c r="AY126" s="38"/>
      <c r="AZ126" s="46">
        <v>92</v>
      </c>
      <c r="BA126" s="6">
        <f t="shared" si="34"/>
        <v>32</v>
      </c>
      <c r="BB126" s="13">
        <f t="shared" si="35"/>
        <v>34.782608695652172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/>
      <c r="BJ126" s="11"/>
      <c r="BK126" s="11"/>
      <c r="BL126" s="11"/>
      <c r="BM126" s="11"/>
      <c r="BN126" s="11"/>
      <c r="BO126" s="27">
        <v>5.7129999999999974</v>
      </c>
      <c r="BP126" s="8">
        <f t="shared" si="36"/>
        <v>0</v>
      </c>
      <c r="BQ126" s="55">
        <f t="shared" si="37"/>
        <v>0</v>
      </c>
      <c r="BR126" s="38">
        <v>0</v>
      </c>
      <c r="BS126" s="38">
        <v>1</v>
      </c>
      <c r="BT126" s="38">
        <v>8</v>
      </c>
      <c r="BU126" s="38">
        <v>7</v>
      </c>
      <c r="BV126" s="38">
        <v>9</v>
      </c>
      <c r="BW126" s="38">
        <v>2</v>
      </c>
      <c r="BX126" s="38"/>
      <c r="BY126" s="38"/>
      <c r="BZ126" s="38"/>
      <c r="CA126" s="38"/>
      <c r="CB126" s="38"/>
      <c r="CC126" s="38"/>
      <c r="CD126" s="26"/>
      <c r="CE126" s="74">
        <f t="shared" si="38"/>
        <v>27</v>
      </c>
      <c r="CF126" s="13">
        <f t="shared" si="39"/>
        <v>0</v>
      </c>
      <c r="CG126" s="11">
        <v>0</v>
      </c>
      <c r="CH126" s="11">
        <v>0</v>
      </c>
      <c r="CI126" s="11">
        <v>2</v>
      </c>
      <c r="CJ126" s="11">
        <v>1</v>
      </c>
      <c r="CK126" s="11">
        <v>0</v>
      </c>
      <c r="CL126" s="11">
        <v>0</v>
      </c>
      <c r="CM126" s="11"/>
      <c r="CN126" s="11"/>
      <c r="CO126" s="11"/>
      <c r="CP126" s="11"/>
      <c r="CQ126" s="38"/>
      <c r="CR126" s="38"/>
      <c r="CS126" s="26">
        <v>13</v>
      </c>
      <c r="CT126" s="6">
        <f t="shared" si="40"/>
        <v>3</v>
      </c>
      <c r="CU126" s="13">
        <f t="shared" si="41"/>
        <v>23.076923076923077</v>
      </c>
    </row>
    <row r="127" spans="1:99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/>
      <c r="Q127" s="11"/>
      <c r="R127" s="11"/>
      <c r="S127" s="11"/>
      <c r="T127" s="38"/>
      <c r="U127" s="38"/>
      <c r="V127" s="33">
        <v>26.198</v>
      </c>
      <c r="W127" s="6">
        <f t="shared" si="30"/>
        <v>0</v>
      </c>
      <c r="X127" s="13">
        <f t="shared" si="31"/>
        <v>0</v>
      </c>
      <c r="Y127" s="11">
        <v>0</v>
      </c>
      <c r="Z127" s="11">
        <v>1</v>
      </c>
      <c r="AA127" s="11">
        <v>0</v>
      </c>
      <c r="AB127" s="11">
        <v>0</v>
      </c>
      <c r="AC127" s="11">
        <v>0</v>
      </c>
      <c r="AD127" s="11">
        <v>0</v>
      </c>
      <c r="AE127" s="11"/>
      <c r="AF127" s="11"/>
      <c r="AG127" s="11"/>
      <c r="AH127" s="11"/>
      <c r="AI127" s="38"/>
      <c r="AJ127" s="38"/>
      <c r="AK127" s="28" t="s">
        <v>646</v>
      </c>
      <c r="AL127" s="8">
        <f t="shared" si="32"/>
        <v>1</v>
      </c>
      <c r="AM127" s="16">
        <f t="shared" si="33"/>
        <v>0</v>
      </c>
      <c r="AN127" s="11">
        <v>1</v>
      </c>
      <c r="AO127" s="11">
        <v>2</v>
      </c>
      <c r="AP127" s="11">
        <v>6</v>
      </c>
      <c r="AQ127" s="11">
        <v>0</v>
      </c>
      <c r="AR127" s="11">
        <v>0</v>
      </c>
      <c r="AS127" s="11">
        <v>0</v>
      </c>
      <c r="AT127" s="11"/>
      <c r="AU127" s="11"/>
      <c r="AV127" s="11"/>
      <c r="AW127" s="11"/>
      <c r="AX127" s="38"/>
      <c r="AY127" s="38"/>
      <c r="AZ127" s="46">
        <v>67</v>
      </c>
      <c r="BA127" s="6">
        <f t="shared" si="34"/>
        <v>9</v>
      </c>
      <c r="BB127" s="13">
        <f t="shared" si="35"/>
        <v>13.432835820895523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/>
      <c r="BJ127" s="11"/>
      <c r="BK127" s="11"/>
      <c r="BL127" s="11"/>
      <c r="BM127" s="11"/>
      <c r="BN127" s="11"/>
      <c r="BO127" s="27">
        <v>4.1370000000000005</v>
      </c>
      <c r="BP127" s="8">
        <f t="shared" si="36"/>
        <v>0</v>
      </c>
      <c r="BQ127" s="55">
        <f t="shared" si="37"/>
        <v>0</v>
      </c>
      <c r="BR127" s="38">
        <v>0</v>
      </c>
      <c r="BS127" s="38">
        <v>0</v>
      </c>
      <c r="BT127" s="38">
        <v>0</v>
      </c>
      <c r="BU127" s="38">
        <v>0</v>
      </c>
      <c r="BV127" s="38">
        <v>0</v>
      </c>
      <c r="BW127" s="38">
        <v>0</v>
      </c>
      <c r="BX127" s="38"/>
      <c r="BY127" s="38"/>
      <c r="BZ127" s="38"/>
      <c r="CA127" s="38"/>
      <c r="CB127" s="38"/>
      <c r="CC127" s="38"/>
      <c r="CD127" s="26"/>
      <c r="CE127" s="74">
        <f t="shared" si="38"/>
        <v>0</v>
      </c>
      <c r="CF127" s="13">
        <f t="shared" si="39"/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/>
      <c r="CN127" s="11"/>
      <c r="CO127" s="11"/>
      <c r="CP127" s="11"/>
      <c r="CQ127" s="38"/>
      <c r="CR127" s="38"/>
      <c r="CS127" s="26">
        <v>16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11">
        <v>2</v>
      </c>
      <c r="K128" s="11">
        <v>2</v>
      </c>
      <c r="L128" s="11">
        <v>2</v>
      </c>
      <c r="M128" s="11">
        <v>1</v>
      </c>
      <c r="N128" s="11">
        <v>1</v>
      </c>
      <c r="O128" s="11">
        <v>1</v>
      </c>
      <c r="P128" s="11"/>
      <c r="Q128" s="11"/>
      <c r="R128" s="11"/>
      <c r="S128" s="11"/>
      <c r="T128" s="38"/>
      <c r="U128" s="38"/>
      <c r="V128" s="33">
        <v>27.34</v>
      </c>
      <c r="W128" s="6">
        <f t="shared" si="30"/>
        <v>9</v>
      </c>
      <c r="X128" s="13">
        <f t="shared" si="31"/>
        <v>32.918800292611564</v>
      </c>
      <c r="Y128" s="11">
        <v>3</v>
      </c>
      <c r="Z128" s="11">
        <v>0</v>
      </c>
      <c r="AA128" s="11">
        <v>1</v>
      </c>
      <c r="AB128" s="11">
        <v>0</v>
      </c>
      <c r="AC128" s="11">
        <v>1</v>
      </c>
      <c r="AD128" s="11">
        <v>8</v>
      </c>
      <c r="AE128" s="11"/>
      <c r="AF128" s="11"/>
      <c r="AG128" s="11"/>
      <c r="AH128" s="11"/>
      <c r="AI128" s="38"/>
      <c r="AJ128" s="38"/>
      <c r="AK128" s="28">
        <v>133</v>
      </c>
      <c r="AL128" s="8">
        <f t="shared" si="32"/>
        <v>13</v>
      </c>
      <c r="AM128" s="16">
        <f t="shared" si="33"/>
        <v>9.7744360902255636</v>
      </c>
      <c r="AN128" s="11">
        <v>6</v>
      </c>
      <c r="AO128" s="11">
        <v>7</v>
      </c>
      <c r="AP128" s="11">
        <v>7</v>
      </c>
      <c r="AQ128" s="11">
        <v>1</v>
      </c>
      <c r="AR128" s="11">
        <v>1</v>
      </c>
      <c r="AS128" s="11">
        <v>5</v>
      </c>
      <c r="AT128" s="11"/>
      <c r="AU128" s="11"/>
      <c r="AV128" s="11"/>
      <c r="AW128" s="11"/>
      <c r="AX128" s="38"/>
      <c r="AY128" s="38"/>
      <c r="AZ128" s="46">
        <v>70</v>
      </c>
      <c r="BA128" s="6">
        <f t="shared" si="34"/>
        <v>27</v>
      </c>
      <c r="BB128" s="13">
        <f t="shared" si="35"/>
        <v>38.571428571428577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/>
      <c r="BJ128" s="11"/>
      <c r="BK128" s="11"/>
      <c r="BL128" s="11"/>
      <c r="BM128" s="11"/>
      <c r="BN128" s="11"/>
      <c r="BO128" s="27">
        <v>4.3339999999999996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>
        <v>7</v>
      </c>
      <c r="BU128" s="38">
        <v>0</v>
      </c>
      <c r="BV128" s="38">
        <v>0</v>
      </c>
      <c r="BW128" s="38">
        <v>2</v>
      </c>
      <c r="BX128" s="38"/>
      <c r="BY128" s="38"/>
      <c r="BZ128" s="38"/>
      <c r="CA128" s="38"/>
      <c r="CB128" s="38"/>
      <c r="CC128" s="38"/>
      <c r="CD128" s="26"/>
      <c r="CE128" s="74">
        <f t="shared" si="38"/>
        <v>9</v>
      </c>
      <c r="CF128" s="13">
        <f t="shared" si="39"/>
        <v>0</v>
      </c>
      <c r="CG128" s="11">
        <v>0</v>
      </c>
      <c r="CH128" s="11">
        <v>0</v>
      </c>
      <c r="CI128" s="11">
        <v>0</v>
      </c>
      <c r="CJ128" s="11">
        <v>0</v>
      </c>
      <c r="CK128" s="11">
        <v>1</v>
      </c>
      <c r="CL128" s="11">
        <v>0</v>
      </c>
      <c r="CM128" s="11"/>
      <c r="CN128" s="11"/>
      <c r="CO128" s="11"/>
      <c r="CP128" s="11"/>
      <c r="CQ128" s="38"/>
      <c r="CR128" s="38"/>
      <c r="CS128" s="26">
        <v>17</v>
      </c>
      <c r="CT128" s="6">
        <f t="shared" si="40"/>
        <v>1</v>
      </c>
      <c r="CU128" s="13">
        <f t="shared" si="41"/>
        <v>5.8823529411764701</v>
      </c>
    </row>
    <row r="129" spans="1:99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11">
        <v>1</v>
      </c>
      <c r="K129" s="11">
        <v>0</v>
      </c>
      <c r="L129" s="11">
        <v>0</v>
      </c>
      <c r="M129" s="11">
        <v>3</v>
      </c>
      <c r="N129" s="11">
        <v>2</v>
      </c>
      <c r="O129" s="11">
        <v>0</v>
      </c>
      <c r="P129" s="11"/>
      <c r="Q129" s="11"/>
      <c r="R129" s="11"/>
      <c r="S129" s="11"/>
      <c r="T129" s="38"/>
      <c r="U129" s="38"/>
      <c r="V129" s="33">
        <v>27.34</v>
      </c>
      <c r="W129" s="6">
        <f t="shared" si="30"/>
        <v>6</v>
      </c>
      <c r="X129" s="13">
        <f t="shared" si="31"/>
        <v>21.945866861741038</v>
      </c>
      <c r="Y129" s="11">
        <v>5</v>
      </c>
      <c r="Z129" s="11">
        <v>0</v>
      </c>
      <c r="AA129" s="11">
        <v>1</v>
      </c>
      <c r="AB129" s="11">
        <v>0</v>
      </c>
      <c r="AC129" s="11">
        <v>1</v>
      </c>
      <c r="AD129" s="11">
        <v>0</v>
      </c>
      <c r="AE129" s="11"/>
      <c r="AF129" s="11"/>
      <c r="AG129" s="11"/>
      <c r="AH129" s="11"/>
      <c r="AI129" s="38"/>
      <c r="AJ129" s="38"/>
      <c r="AK129" s="28">
        <v>121</v>
      </c>
      <c r="AL129" s="8">
        <f t="shared" si="32"/>
        <v>7</v>
      </c>
      <c r="AM129" s="16">
        <f t="shared" si="33"/>
        <v>5.785123966942149</v>
      </c>
      <c r="AN129" s="11">
        <v>14</v>
      </c>
      <c r="AO129" s="11">
        <v>0</v>
      </c>
      <c r="AP129" s="11">
        <v>0</v>
      </c>
      <c r="AQ129" s="11">
        <v>0</v>
      </c>
      <c r="AR129" s="11">
        <v>1</v>
      </c>
      <c r="AS129" s="11">
        <v>0</v>
      </c>
      <c r="AT129" s="11"/>
      <c r="AU129" s="11"/>
      <c r="AV129" s="11"/>
      <c r="AW129" s="11"/>
      <c r="AX129" s="38"/>
      <c r="AY129" s="38"/>
      <c r="AZ129" s="46">
        <v>70</v>
      </c>
      <c r="BA129" s="6">
        <f t="shared" si="34"/>
        <v>15</v>
      </c>
      <c r="BB129" s="13">
        <f t="shared" si="35"/>
        <v>21.428571428571427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/>
      <c r="BJ129" s="11"/>
      <c r="BK129" s="11"/>
      <c r="BL129" s="11"/>
      <c r="BM129" s="11"/>
      <c r="BN129" s="11"/>
      <c r="BO129" s="27">
        <v>4.3339999999999996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0</v>
      </c>
      <c r="BT129" s="38">
        <v>5</v>
      </c>
      <c r="BU129" s="38">
        <v>0</v>
      </c>
      <c r="BV129" s="38">
        <v>0</v>
      </c>
      <c r="BW129" s="38">
        <v>0</v>
      </c>
      <c r="BX129" s="38"/>
      <c r="BY129" s="38"/>
      <c r="BZ129" s="38"/>
      <c r="CA129" s="38"/>
      <c r="CB129" s="38"/>
      <c r="CC129" s="38"/>
      <c r="CD129" s="26"/>
      <c r="CE129" s="74">
        <f t="shared" si="38"/>
        <v>5</v>
      </c>
      <c r="CF129" s="13">
        <f t="shared" si="39"/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/>
      <c r="CN129" s="11"/>
      <c r="CO129" s="11"/>
      <c r="CP129" s="11"/>
      <c r="CQ129" s="38"/>
      <c r="CR129" s="38"/>
      <c r="CS129" s="26">
        <v>18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/>
      <c r="Q130" s="11"/>
      <c r="R130" s="11"/>
      <c r="S130" s="11"/>
      <c r="T130" s="38"/>
      <c r="U130" s="38"/>
      <c r="V130" s="33">
        <v>30.177999999999997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/>
      <c r="AF130" s="11"/>
      <c r="AG130" s="11"/>
      <c r="AH130" s="11"/>
      <c r="AI130" s="38"/>
      <c r="AJ130" s="38"/>
      <c r="AK130" s="28">
        <v>92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6</v>
      </c>
      <c r="AP130" s="11">
        <v>2</v>
      </c>
      <c r="AQ130" s="11">
        <v>0</v>
      </c>
      <c r="AR130" s="11">
        <v>1</v>
      </c>
      <c r="AS130" s="11">
        <v>0</v>
      </c>
      <c r="AT130" s="11"/>
      <c r="AU130" s="11"/>
      <c r="AV130" s="11"/>
      <c r="AW130" s="11"/>
      <c r="AX130" s="38"/>
      <c r="AY130" s="38"/>
      <c r="AZ130" s="46">
        <v>77</v>
      </c>
      <c r="BA130" s="6">
        <f t="shared" si="34"/>
        <v>9</v>
      </c>
      <c r="BB130" s="13">
        <f t="shared" si="35"/>
        <v>11.688311688311687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/>
      <c r="BJ130" s="11"/>
      <c r="BK130" s="11"/>
      <c r="BL130" s="11"/>
      <c r="BM130" s="11"/>
      <c r="BN130" s="11"/>
      <c r="BO130" s="27">
        <v>4.727999999999998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>
        <v>0</v>
      </c>
      <c r="BU130" s="38">
        <v>0</v>
      </c>
      <c r="BV130" s="38">
        <v>0</v>
      </c>
      <c r="BW130" s="38">
        <v>0</v>
      </c>
      <c r="BX130" s="38"/>
      <c r="BY130" s="38"/>
      <c r="BZ130" s="38"/>
      <c r="CA130" s="38"/>
      <c r="CB130" s="38"/>
      <c r="CC130" s="38"/>
      <c r="CD130" s="26"/>
      <c r="CE130" s="74">
        <f t="shared" si="38"/>
        <v>0</v>
      </c>
      <c r="CF130" s="13">
        <f t="shared" si="39"/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/>
      <c r="CN130" s="11"/>
      <c r="CO130" s="11"/>
      <c r="CP130" s="11"/>
      <c r="CQ130" s="38"/>
      <c r="CR130" s="38"/>
      <c r="CS130" s="26">
        <v>21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11">
        <v>0</v>
      </c>
      <c r="K131" s="11">
        <v>0</v>
      </c>
      <c r="L131" s="11">
        <v>0</v>
      </c>
      <c r="M131" s="11">
        <v>0</v>
      </c>
      <c r="N131" s="11">
        <v>1</v>
      </c>
      <c r="O131" s="11">
        <v>0</v>
      </c>
      <c r="P131" s="11"/>
      <c r="Q131" s="11"/>
      <c r="R131" s="11"/>
      <c r="S131" s="11"/>
      <c r="T131" s="38"/>
      <c r="U131" s="38"/>
      <c r="V131" s="33">
        <v>27.34</v>
      </c>
      <c r="W131" s="6">
        <f t="shared" si="30"/>
        <v>1</v>
      </c>
      <c r="X131" s="13">
        <f t="shared" si="31"/>
        <v>3.6576444769568397</v>
      </c>
      <c r="Y131" s="11">
        <v>3</v>
      </c>
      <c r="Z131" s="11">
        <v>0</v>
      </c>
      <c r="AA131" s="11">
        <v>3</v>
      </c>
      <c r="AB131" s="11">
        <v>1</v>
      </c>
      <c r="AC131" s="11">
        <v>0</v>
      </c>
      <c r="AD131" s="11">
        <v>0</v>
      </c>
      <c r="AE131" s="11"/>
      <c r="AF131" s="11"/>
      <c r="AG131" s="11"/>
      <c r="AH131" s="11"/>
      <c r="AI131" s="38"/>
      <c r="AJ131" s="38"/>
      <c r="AK131" s="28">
        <v>33</v>
      </c>
      <c r="AL131" s="8">
        <f t="shared" si="32"/>
        <v>7</v>
      </c>
      <c r="AM131" s="16">
        <f t="shared" si="33"/>
        <v>21.212121212121211</v>
      </c>
      <c r="AN131" s="11">
        <v>6</v>
      </c>
      <c r="AO131" s="11">
        <v>6</v>
      </c>
      <c r="AP131" s="11">
        <v>9</v>
      </c>
      <c r="AQ131" s="11">
        <v>0</v>
      </c>
      <c r="AR131" s="11">
        <v>1</v>
      </c>
      <c r="AS131" s="11">
        <v>0</v>
      </c>
      <c r="AT131" s="11"/>
      <c r="AU131" s="11"/>
      <c r="AV131" s="11"/>
      <c r="AW131" s="11"/>
      <c r="AX131" s="38"/>
      <c r="AY131" s="38"/>
      <c r="AZ131" s="46">
        <v>70</v>
      </c>
      <c r="BA131" s="6">
        <f t="shared" si="34"/>
        <v>22</v>
      </c>
      <c r="BB131" s="13">
        <f t="shared" si="35"/>
        <v>31.428571428571427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/>
      <c r="BJ131" s="11"/>
      <c r="BK131" s="11"/>
      <c r="BL131" s="11"/>
      <c r="BM131" s="11"/>
      <c r="BN131" s="11"/>
      <c r="BO131" s="27">
        <v>4.3339999999999996</v>
      </c>
      <c r="BP131" s="8">
        <f t="shared" si="36"/>
        <v>0</v>
      </c>
      <c r="BQ131" s="55">
        <f t="shared" si="37"/>
        <v>0</v>
      </c>
      <c r="BR131" s="38">
        <v>0</v>
      </c>
      <c r="BS131" s="38">
        <v>0</v>
      </c>
      <c r="BT131" s="38">
        <v>1</v>
      </c>
      <c r="BU131" s="38">
        <v>0</v>
      </c>
      <c r="BV131" s="38">
        <v>0</v>
      </c>
      <c r="BW131" s="38">
        <v>0</v>
      </c>
      <c r="BX131" s="38"/>
      <c r="BY131" s="38"/>
      <c r="BZ131" s="38"/>
      <c r="CA131" s="38"/>
      <c r="CB131" s="38"/>
      <c r="CC131" s="38"/>
      <c r="CD131" s="26"/>
      <c r="CE131" s="74">
        <f t="shared" si="38"/>
        <v>1</v>
      </c>
      <c r="CF131" s="13">
        <f t="shared" si="39"/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/>
      <c r="CN131" s="11"/>
      <c r="CO131" s="11"/>
      <c r="CP131" s="11"/>
      <c r="CQ131" s="38"/>
      <c r="CR131" s="38"/>
      <c r="CS131" s="26">
        <v>19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11">
        <v>5</v>
      </c>
      <c r="K132" s="11">
        <v>1</v>
      </c>
      <c r="L132" s="11">
        <v>0</v>
      </c>
      <c r="M132" s="11">
        <v>2</v>
      </c>
      <c r="N132" s="11">
        <v>0</v>
      </c>
      <c r="O132" s="11">
        <v>1</v>
      </c>
      <c r="P132" s="11"/>
      <c r="Q132" s="11"/>
      <c r="R132" s="11"/>
      <c r="S132" s="11"/>
      <c r="T132" s="38"/>
      <c r="U132" s="38"/>
      <c r="V132" s="33">
        <v>32.462000000000003</v>
      </c>
      <c r="W132" s="6">
        <f t="shared" si="30"/>
        <v>9</v>
      </c>
      <c r="X132" s="13">
        <f t="shared" si="31"/>
        <v>27.724724293019527</v>
      </c>
      <c r="Y132" s="11">
        <v>0</v>
      </c>
      <c r="Z132" s="11">
        <v>0</v>
      </c>
      <c r="AA132" s="11">
        <v>1</v>
      </c>
      <c r="AB132" s="11">
        <v>0</v>
      </c>
      <c r="AC132" s="11">
        <v>0</v>
      </c>
      <c r="AD132" s="11">
        <v>0</v>
      </c>
      <c r="AE132" s="11"/>
      <c r="AF132" s="11"/>
      <c r="AG132" s="11"/>
      <c r="AH132" s="11"/>
      <c r="AI132" s="38"/>
      <c r="AJ132" s="38"/>
      <c r="AK132" s="28">
        <v>208</v>
      </c>
      <c r="AL132" s="8">
        <f t="shared" si="32"/>
        <v>1</v>
      </c>
      <c r="AM132" s="16">
        <f t="shared" si="33"/>
        <v>0.48076923076923078</v>
      </c>
      <c r="AN132" s="11">
        <v>28</v>
      </c>
      <c r="AO132" s="11">
        <v>13</v>
      </c>
      <c r="AP132" s="11">
        <v>6</v>
      </c>
      <c r="AQ132" s="11">
        <v>2</v>
      </c>
      <c r="AR132" s="11">
        <v>1</v>
      </c>
      <c r="AS132" s="11">
        <v>2</v>
      </c>
      <c r="AT132" s="11"/>
      <c r="AU132" s="11"/>
      <c r="AV132" s="11"/>
      <c r="AW132" s="11"/>
      <c r="AX132" s="38"/>
      <c r="AY132" s="38"/>
      <c r="AZ132" s="46">
        <v>83</v>
      </c>
      <c r="BA132" s="6">
        <f t="shared" si="34"/>
        <v>52</v>
      </c>
      <c r="BB132" s="13">
        <f t="shared" si="35"/>
        <v>62.650602409638559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/>
      <c r="BJ132" s="11"/>
      <c r="BK132" s="11"/>
      <c r="BL132" s="11"/>
      <c r="BM132" s="11"/>
      <c r="BN132" s="11"/>
      <c r="BO132" s="27">
        <v>5.1219999999999999</v>
      </c>
      <c r="BP132" s="8">
        <f t="shared" si="36"/>
        <v>0</v>
      </c>
      <c r="BQ132" s="55">
        <f t="shared" si="37"/>
        <v>0</v>
      </c>
      <c r="BR132" s="38">
        <v>33</v>
      </c>
      <c r="BS132" s="38">
        <v>18</v>
      </c>
      <c r="BT132" s="38">
        <v>24</v>
      </c>
      <c r="BU132" s="38">
        <v>7</v>
      </c>
      <c r="BV132" s="38">
        <v>1</v>
      </c>
      <c r="BW132" s="38">
        <v>7</v>
      </c>
      <c r="BX132" s="38"/>
      <c r="BY132" s="38"/>
      <c r="BZ132" s="38"/>
      <c r="CA132" s="38"/>
      <c r="CB132" s="38"/>
      <c r="CC132" s="38"/>
      <c r="CD132" s="26"/>
      <c r="CE132" s="74">
        <f t="shared" si="38"/>
        <v>90</v>
      </c>
      <c r="CF132" s="13">
        <f t="shared" si="39"/>
        <v>0</v>
      </c>
      <c r="CG132" s="11">
        <v>2</v>
      </c>
      <c r="CH132" s="11">
        <v>0</v>
      </c>
      <c r="CI132" s="11">
        <v>0</v>
      </c>
      <c r="CJ132" s="11">
        <v>1</v>
      </c>
      <c r="CK132" s="11">
        <v>1</v>
      </c>
      <c r="CL132" s="11">
        <v>0</v>
      </c>
      <c r="CM132" s="11"/>
      <c r="CN132" s="11"/>
      <c r="CO132" s="11"/>
      <c r="CP132" s="11"/>
      <c r="CQ132" s="38"/>
      <c r="CR132" s="38"/>
      <c r="CS132" s="26">
        <v>21</v>
      </c>
      <c r="CT132" s="6">
        <f t="shared" si="40"/>
        <v>4</v>
      </c>
      <c r="CU132" s="13">
        <f t="shared" si="41"/>
        <v>19.047619047619047</v>
      </c>
    </row>
    <row r="133" spans="1:99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/>
      <c r="Q133" s="11"/>
      <c r="R133" s="11"/>
      <c r="S133" s="11"/>
      <c r="T133" s="38"/>
      <c r="U133" s="38"/>
      <c r="V133" s="33">
        <v>62.085999999999999</v>
      </c>
      <c r="W133" s="6">
        <f t="shared" si="30"/>
        <v>0</v>
      </c>
      <c r="X133" s="13">
        <f t="shared" si="31"/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/>
      <c r="AF133" s="11"/>
      <c r="AG133" s="11"/>
      <c r="AH133" s="11"/>
      <c r="AI133" s="38"/>
      <c r="AJ133" s="38"/>
      <c r="AK133" s="28">
        <v>22</v>
      </c>
      <c r="AL133" s="8">
        <f t="shared" si="32"/>
        <v>0</v>
      </c>
      <c r="AM133" s="16">
        <f t="shared" si="33"/>
        <v>0</v>
      </c>
      <c r="AN133" s="11">
        <v>14</v>
      </c>
      <c r="AO133" s="11">
        <v>1</v>
      </c>
      <c r="AP133" s="11">
        <v>1</v>
      </c>
      <c r="AQ133" s="11">
        <v>0</v>
      </c>
      <c r="AR133" s="11">
        <v>0</v>
      </c>
      <c r="AS133" s="11">
        <v>0</v>
      </c>
      <c r="AT133" s="11"/>
      <c r="AU133" s="11"/>
      <c r="AV133" s="11"/>
      <c r="AW133" s="11"/>
      <c r="AX133" s="38"/>
      <c r="AY133" s="38"/>
      <c r="AZ133" s="46">
        <v>159</v>
      </c>
      <c r="BA133" s="6">
        <f t="shared" si="34"/>
        <v>16</v>
      </c>
      <c r="BB133" s="13">
        <f t="shared" si="35"/>
        <v>10.062893081761008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/>
      <c r="BJ133" s="11"/>
      <c r="BK133" s="11"/>
      <c r="BL133" s="11"/>
      <c r="BM133" s="11"/>
      <c r="BN133" s="11"/>
      <c r="BO133" s="27">
        <v>9.8499999999999943</v>
      </c>
      <c r="BP133" s="8">
        <f t="shared" si="36"/>
        <v>0</v>
      </c>
      <c r="BQ133" s="55">
        <f t="shared" si="37"/>
        <v>0</v>
      </c>
      <c r="BR133" s="38">
        <v>6</v>
      </c>
      <c r="BS133" s="38">
        <v>2</v>
      </c>
      <c r="BT133" s="38">
        <v>5</v>
      </c>
      <c r="BU133" s="38">
        <v>0</v>
      </c>
      <c r="BV133" s="38">
        <v>0</v>
      </c>
      <c r="BW133" s="38">
        <v>0</v>
      </c>
      <c r="BX133" s="38"/>
      <c r="BY133" s="38"/>
      <c r="BZ133" s="38"/>
      <c r="CA133" s="38"/>
      <c r="CB133" s="38"/>
      <c r="CC133" s="38"/>
      <c r="CD133" s="26"/>
      <c r="CE133" s="74">
        <f t="shared" si="38"/>
        <v>13</v>
      </c>
      <c r="CF133" s="13">
        <f t="shared" si="39"/>
        <v>0</v>
      </c>
      <c r="CG133" s="11">
        <v>1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/>
      <c r="CN133" s="11"/>
      <c r="CO133" s="11"/>
      <c r="CP133" s="11"/>
      <c r="CQ133" s="38"/>
      <c r="CR133" s="38"/>
      <c r="CS133" s="26">
        <v>22</v>
      </c>
      <c r="CT133" s="6">
        <f t="shared" si="40"/>
        <v>1</v>
      </c>
      <c r="CU133" s="13">
        <f t="shared" si="41"/>
        <v>4.5454545454545459</v>
      </c>
    </row>
    <row r="134" spans="1:99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11">
        <v>3</v>
      </c>
      <c r="K134" s="11">
        <v>0</v>
      </c>
      <c r="L134" s="11">
        <v>0</v>
      </c>
      <c r="M134" s="11">
        <v>1</v>
      </c>
      <c r="N134" s="11">
        <v>1</v>
      </c>
      <c r="O134" s="11">
        <v>0</v>
      </c>
      <c r="P134" s="11"/>
      <c r="Q134" s="11"/>
      <c r="R134" s="11"/>
      <c r="S134" s="11"/>
      <c r="T134" s="38"/>
      <c r="U134" s="38"/>
      <c r="V134" s="33">
        <v>47.274000000000001</v>
      </c>
      <c r="W134" s="6">
        <f t="shared" si="30"/>
        <v>5</v>
      </c>
      <c r="X134" s="13">
        <f t="shared" si="31"/>
        <v>10.576638321275965</v>
      </c>
      <c r="Y134" s="11">
        <v>3</v>
      </c>
      <c r="Z134" s="11">
        <v>0</v>
      </c>
      <c r="AA134" s="11">
        <v>1</v>
      </c>
      <c r="AB134" s="11">
        <v>1</v>
      </c>
      <c r="AC134" s="11">
        <v>0</v>
      </c>
      <c r="AD134" s="11">
        <v>0</v>
      </c>
      <c r="AE134" s="11"/>
      <c r="AF134" s="11"/>
      <c r="AG134" s="11"/>
      <c r="AH134" s="11"/>
      <c r="AI134" s="38"/>
      <c r="AJ134" s="38"/>
      <c r="AK134" s="28">
        <v>151</v>
      </c>
      <c r="AL134" s="8">
        <f t="shared" si="32"/>
        <v>5</v>
      </c>
      <c r="AM134" s="16">
        <f t="shared" si="33"/>
        <v>3.3112582781456954</v>
      </c>
      <c r="AN134" s="11">
        <v>19</v>
      </c>
      <c r="AO134" s="11">
        <v>6</v>
      </c>
      <c r="AP134" s="11">
        <v>8</v>
      </c>
      <c r="AQ134" s="11">
        <v>5</v>
      </c>
      <c r="AR134" s="11">
        <v>4</v>
      </c>
      <c r="AS134" s="11">
        <v>0</v>
      </c>
      <c r="AT134" s="11"/>
      <c r="AU134" s="11"/>
      <c r="AV134" s="11"/>
      <c r="AW134" s="11"/>
      <c r="AX134" s="38"/>
      <c r="AY134" s="38"/>
      <c r="AZ134" s="46">
        <v>121</v>
      </c>
      <c r="BA134" s="6">
        <f t="shared" si="34"/>
        <v>42</v>
      </c>
      <c r="BB134" s="13">
        <f t="shared" si="35"/>
        <v>34.710743801652896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/>
      <c r="BJ134" s="11"/>
      <c r="BK134" s="11"/>
      <c r="BL134" s="11"/>
      <c r="BM134" s="11"/>
      <c r="BN134" s="11"/>
      <c r="BO134" s="27">
        <v>7.4859999999999971</v>
      </c>
      <c r="BP134" s="8">
        <f t="shared" si="36"/>
        <v>0</v>
      </c>
      <c r="BQ134" s="55">
        <f t="shared" si="37"/>
        <v>0</v>
      </c>
      <c r="BR134" s="38">
        <v>2</v>
      </c>
      <c r="BS134" s="38">
        <v>2</v>
      </c>
      <c r="BT134" s="38">
        <v>12</v>
      </c>
      <c r="BU134" s="38">
        <v>10</v>
      </c>
      <c r="BV134" s="38">
        <v>12</v>
      </c>
      <c r="BW134" s="38">
        <v>0</v>
      </c>
      <c r="BX134" s="38"/>
      <c r="BY134" s="38"/>
      <c r="BZ134" s="38"/>
      <c r="CA134" s="38"/>
      <c r="CB134" s="38"/>
      <c r="CC134" s="38"/>
      <c r="CD134" s="26"/>
      <c r="CE134" s="74">
        <f t="shared" si="38"/>
        <v>38</v>
      </c>
      <c r="CF134" s="13">
        <f t="shared" si="39"/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1</v>
      </c>
      <c r="CL134" s="11">
        <v>0</v>
      </c>
      <c r="CM134" s="11"/>
      <c r="CN134" s="11"/>
      <c r="CO134" s="11"/>
      <c r="CP134" s="11"/>
      <c r="CQ134" s="38"/>
      <c r="CR134" s="38"/>
      <c r="CS134" s="26">
        <v>41</v>
      </c>
      <c r="CT134" s="6">
        <f t="shared" si="40"/>
        <v>1</v>
      </c>
      <c r="CU134" s="13">
        <f t="shared" si="41"/>
        <v>2.4390243902439024</v>
      </c>
    </row>
    <row r="135" spans="1:99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/>
      <c r="Q135" s="11"/>
      <c r="R135" s="11"/>
      <c r="S135" s="11"/>
      <c r="T135" s="38"/>
      <c r="U135" s="38"/>
      <c r="V135" s="33">
        <v>13.67</v>
      </c>
      <c r="W135" s="6">
        <f t="shared" ref="W135:W198" si="42">SUM(J135:U135)</f>
        <v>0</v>
      </c>
      <c r="X135" s="13">
        <f t="shared" ref="X135:X198" si="43">IFERROR(W135/V135,0)*100</f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/>
      <c r="AF135" s="11"/>
      <c r="AG135" s="11"/>
      <c r="AH135" s="11"/>
      <c r="AI135" s="38"/>
      <c r="AJ135" s="38"/>
      <c r="AK135" s="28">
        <v>27</v>
      </c>
      <c r="AL135" s="8">
        <f t="shared" ref="AL135:AL198" si="44">SUM(Y135:AJ135)</f>
        <v>0</v>
      </c>
      <c r="AM135" s="16">
        <f t="shared" ref="AM135:AM198" si="45">IFERROR(AL135/AK135,0)*100</f>
        <v>0</v>
      </c>
      <c r="AN135" s="11">
        <v>1</v>
      </c>
      <c r="AO135" s="11">
        <v>2</v>
      </c>
      <c r="AP135" s="11">
        <v>1</v>
      </c>
      <c r="AQ135" s="11">
        <v>0</v>
      </c>
      <c r="AR135" s="11">
        <v>0</v>
      </c>
      <c r="AS135" s="11">
        <v>0</v>
      </c>
      <c r="AT135" s="11"/>
      <c r="AU135" s="11"/>
      <c r="AV135" s="11"/>
      <c r="AW135" s="11"/>
      <c r="AX135" s="38"/>
      <c r="AY135" s="38"/>
      <c r="AZ135" s="46">
        <v>35</v>
      </c>
      <c r="BA135" s="6">
        <f t="shared" ref="BA135:BA198" si="46">SUM(AN135:AY135)</f>
        <v>4</v>
      </c>
      <c r="BB135" s="13">
        <f t="shared" ref="BB135:BB198" si="47">IFERROR(BA135/AZ135,0)*100</f>
        <v>11.428571428571429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/>
      <c r="BJ135" s="11"/>
      <c r="BK135" s="11"/>
      <c r="BL135" s="11"/>
      <c r="BM135" s="11"/>
      <c r="BN135" s="11"/>
      <c r="BO135" s="27">
        <v>2.1669999999999998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0</v>
      </c>
      <c r="BS135" s="38">
        <v>0</v>
      </c>
      <c r="BT135" s="38">
        <v>0</v>
      </c>
      <c r="BU135" s="38">
        <v>0</v>
      </c>
      <c r="BV135" s="38">
        <v>0</v>
      </c>
      <c r="BW135" s="38">
        <v>0</v>
      </c>
      <c r="BX135" s="38"/>
      <c r="BY135" s="38"/>
      <c r="BZ135" s="38"/>
      <c r="CA135" s="38"/>
      <c r="CB135" s="38"/>
      <c r="CC135" s="38"/>
      <c r="CD135" s="26"/>
      <c r="CE135" s="74">
        <f t="shared" ref="CE135:CE198" si="50">SUM(BR135:CC135)</f>
        <v>0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/>
      <c r="CN135" s="11"/>
      <c r="CO135" s="11"/>
      <c r="CP135" s="11"/>
      <c r="CQ135" s="38"/>
      <c r="CR135" s="38"/>
      <c r="CS135" s="26">
        <v>21.33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/>
      <c r="Q136" s="11"/>
      <c r="R136" s="11"/>
      <c r="S136" s="11"/>
      <c r="T136" s="38"/>
      <c r="U136" s="38"/>
      <c r="V136" s="33">
        <v>19.933999999999997</v>
      </c>
      <c r="W136" s="6">
        <f t="shared" si="42"/>
        <v>0</v>
      </c>
      <c r="X136" s="13">
        <f t="shared" si="43"/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/>
      <c r="AF136" s="11"/>
      <c r="AG136" s="11"/>
      <c r="AH136" s="11"/>
      <c r="AI136" s="38"/>
      <c r="AJ136" s="38"/>
      <c r="AK136" s="28">
        <v>28</v>
      </c>
      <c r="AL136" s="8">
        <f t="shared" si="44"/>
        <v>0</v>
      </c>
      <c r="AM136" s="16">
        <f t="shared" si="45"/>
        <v>0</v>
      </c>
      <c r="AN136" s="11">
        <v>6</v>
      </c>
      <c r="AO136" s="11">
        <v>1</v>
      </c>
      <c r="AP136" s="11">
        <v>0</v>
      </c>
      <c r="AQ136" s="11">
        <v>1</v>
      </c>
      <c r="AR136" s="11">
        <v>1</v>
      </c>
      <c r="AS136" s="11">
        <v>0</v>
      </c>
      <c r="AT136" s="11"/>
      <c r="AU136" s="11"/>
      <c r="AV136" s="11"/>
      <c r="AW136" s="11"/>
      <c r="AX136" s="38"/>
      <c r="AY136" s="38"/>
      <c r="AZ136" s="46">
        <v>51</v>
      </c>
      <c r="BA136" s="6">
        <f t="shared" si="46"/>
        <v>9</v>
      </c>
      <c r="BB136" s="13">
        <f t="shared" si="47"/>
        <v>17.647058823529413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/>
      <c r="BJ136" s="11"/>
      <c r="BK136" s="11"/>
      <c r="BL136" s="11"/>
      <c r="BM136" s="11"/>
      <c r="BN136" s="11"/>
      <c r="BO136" s="27">
        <v>3.1519999999999992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>
        <v>0</v>
      </c>
      <c r="BU136" s="38">
        <v>0</v>
      </c>
      <c r="BV136" s="38">
        <v>0</v>
      </c>
      <c r="BW136" s="38">
        <v>0</v>
      </c>
      <c r="BX136" s="38"/>
      <c r="BY136" s="38"/>
      <c r="BZ136" s="38"/>
      <c r="CA136" s="38"/>
      <c r="CB136" s="38"/>
      <c r="CC136" s="38"/>
      <c r="CD136" s="26"/>
      <c r="CE136" s="74">
        <f t="shared" si="50"/>
        <v>0</v>
      </c>
      <c r="CF136" s="13">
        <f t="shared" si="51"/>
        <v>0</v>
      </c>
      <c r="CG136" s="11">
        <v>0</v>
      </c>
      <c r="CH136" s="11">
        <v>0</v>
      </c>
      <c r="CI136" s="11">
        <v>0</v>
      </c>
      <c r="CJ136" s="11">
        <v>0</v>
      </c>
      <c r="CK136" s="11">
        <v>0</v>
      </c>
      <c r="CL136" s="11">
        <v>0</v>
      </c>
      <c r="CM136" s="11"/>
      <c r="CN136" s="11"/>
      <c r="CO136" s="11"/>
      <c r="CP136" s="11"/>
      <c r="CQ136" s="38"/>
      <c r="CR136" s="38"/>
      <c r="CS136" s="26">
        <v>31.065999999999999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11">
        <v>1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/>
      <c r="Q137" s="11"/>
      <c r="R137" s="11"/>
      <c r="S137" s="11"/>
      <c r="T137" s="38"/>
      <c r="U137" s="38"/>
      <c r="V137" s="33">
        <v>30.177999999999997</v>
      </c>
      <c r="W137" s="6">
        <f t="shared" si="42"/>
        <v>1</v>
      </c>
      <c r="X137" s="13">
        <f t="shared" si="43"/>
        <v>3.3136722115448345</v>
      </c>
      <c r="Y137" s="11">
        <v>0</v>
      </c>
      <c r="Z137" s="11">
        <v>1</v>
      </c>
      <c r="AA137" s="11">
        <v>1</v>
      </c>
      <c r="AB137" s="11">
        <v>0</v>
      </c>
      <c r="AC137" s="11">
        <v>0</v>
      </c>
      <c r="AD137" s="11">
        <v>0</v>
      </c>
      <c r="AE137" s="11"/>
      <c r="AF137" s="11"/>
      <c r="AG137" s="11"/>
      <c r="AH137" s="11"/>
      <c r="AI137" s="38"/>
      <c r="AJ137" s="38"/>
      <c r="AK137" s="28">
        <v>65</v>
      </c>
      <c r="AL137" s="8">
        <f t="shared" si="44"/>
        <v>2</v>
      </c>
      <c r="AM137" s="16">
        <f t="shared" si="45"/>
        <v>3.0769230769230771</v>
      </c>
      <c r="AN137" s="11">
        <v>0</v>
      </c>
      <c r="AO137" s="11">
        <v>4</v>
      </c>
      <c r="AP137" s="11">
        <v>8</v>
      </c>
      <c r="AQ137" s="11">
        <v>0</v>
      </c>
      <c r="AR137" s="11">
        <v>1</v>
      </c>
      <c r="AS137" s="11">
        <v>1</v>
      </c>
      <c r="AT137" s="11"/>
      <c r="AU137" s="11"/>
      <c r="AV137" s="11"/>
      <c r="AW137" s="11"/>
      <c r="AX137" s="38"/>
      <c r="AY137" s="38"/>
      <c r="AZ137" s="46">
        <v>77</v>
      </c>
      <c r="BA137" s="6">
        <f t="shared" si="46"/>
        <v>14</v>
      </c>
      <c r="BB137" s="13">
        <f t="shared" si="47"/>
        <v>18.181818181818183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/>
      <c r="BJ137" s="11"/>
      <c r="BK137" s="11"/>
      <c r="BL137" s="11"/>
      <c r="BM137" s="11"/>
      <c r="BN137" s="11"/>
      <c r="BO137" s="27">
        <v>4.727999999999998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>
        <v>17</v>
      </c>
      <c r="BU137" s="38">
        <v>0</v>
      </c>
      <c r="BV137" s="38">
        <v>0</v>
      </c>
      <c r="BW137" s="38">
        <v>1</v>
      </c>
      <c r="BX137" s="38"/>
      <c r="BY137" s="38"/>
      <c r="BZ137" s="38"/>
      <c r="CA137" s="38"/>
      <c r="CB137" s="38"/>
      <c r="CC137" s="38"/>
      <c r="CD137" s="26"/>
      <c r="CE137" s="74">
        <f t="shared" si="50"/>
        <v>18</v>
      </c>
      <c r="CF137" s="13">
        <f t="shared" si="51"/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/>
      <c r="CN137" s="11"/>
      <c r="CO137" s="11"/>
      <c r="CP137" s="11"/>
      <c r="CQ137" s="38"/>
      <c r="CR137" s="38"/>
      <c r="CS137" s="26">
        <v>22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11">
        <v>1</v>
      </c>
      <c r="K138" s="11">
        <v>1</v>
      </c>
      <c r="L138" s="11">
        <v>0</v>
      </c>
      <c r="M138" s="11">
        <v>0</v>
      </c>
      <c r="N138" s="11">
        <v>0</v>
      </c>
      <c r="O138" s="11">
        <v>0</v>
      </c>
      <c r="P138" s="11"/>
      <c r="Q138" s="11"/>
      <c r="R138" s="11"/>
      <c r="S138" s="11"/>
      <c r="T138" s="38"/>
      <c r="U138" s="38"/>
      <c r="V138" s="33">
        <v>34.745999999999995</v>
      </c>
      <c r="W138" s="6">
        <f t="shared" si="42"/>
        <v>2</v>
      </c>
      <c r="X138" s="13">
        <f t="shared" si="43"/>
        <v>5.7560582513095042</v>
      </c>
      <c r="Y138" s="11">
        <v>0</v>
      </c>
      <c r="Z138" s="11">
        <v>0</v>
      </c>
      <c r="AA138" s="11">
        <v>0</v>
      </c>
      <c r="AB138" s="11">
        <v>1</v>
      </c>
      <c r="AC138" s="11">
        <v>0</v>
      </c>
      <c r="AD138" s="11">
        <v>0</v>
      </c>
      <c r="AE138" s="11"/>
      <c r="AF138" s="11"/>
      <c r="AG138" s="11"/>
      <c r="AH138" s="11"/>
      <c r="AI138" s="38"/>
      <c r="AJ138" s="38"/>
      <c r="AK138" s="28">
        <v>132</v>
      </c>
      <c r="AL138" s="8">
        <f t="shared" si="44"/>
        <v>1</v>
      </c>
      <c r="AM138" s="16">
        <f t="shared" si="45"/>
        <v>0.75757575757575757</v>
      </c>
      <c r="AN138" s="11">
        <v>9</v>
      </c>
      <c r="AO138" s="11">
        <v>7</v>
      </c>
      <c r="AP138" s="11">
        <v>1</v>
      </c>
      <c r="AQ138" s="11">
        <v>3</v>
      </c>
      <c r="AR138" s="11">
        <v>4</v>
      </c>
      <c r="AS138" s="11">
        <v>0</v>
      </c>
      <c r="AT138" s="11"/>
      <c r="AU138" s="11"/>
      <c r="AV138" s="11"/>
      <c r="AW138" s="11"/>
      <c r="AX138" s="38"/>
      <c r="AY138" s="38"/>
      <c r="AZ138" s="46">
        <v>89</v>
      </c>
      <c r="BA138" s="6">
        <f t="shared" si="46"/>
        <v>24</v>
      </c>
      <c r="BB138" s="13">
        <f t="shared" si="47"/>
        <v>26.966292134831459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/>
      <c r="BJ138" s="11"/>
      <c r="BK138" s="11"/>
      <c r="BL138" s="11"/>
      <c r="BM138" s="11"/>
      <c r="BN138" s="11"/>
      <c r="BO138" s="27">
        <v>5.5159999999999982</v>
      </c>
      <c r="BP138" s="8">
        <f t="shared" si="48"/>
        <v>0</v>
      </c>
      <c r="BQ138" s="55">
        <f t="shared" si="49"/>
        <v>0</v>
      </c>
      <c r="BR138" s="38">
        <v>6</v>
      </c>
      <c r="BS138" s="38">
        <v>1</v>
      </c>
      <c r="BT138" s="38">
        <v>2</v>
      </c>
      <c r="BU138" s="38">
        <v>2</v>
      </c>
      <c r="BV138" s="38">
        <v>3</v>
      </c>
      <c r="BW138" s="38">
        <v>7</v>
      </c>
      <c r="BX138" s="38"/>
      <c r="BY138" s="38"/>
      <c r="BZ138" s="38"/>
      <c r="CA138" s="38"/>
      <c r="CB138" s="38"/>
      <c r="CC138" s="38"/>
      <c r="CD138" s="26"/>
      <c r="CE138" s="74">
        <f t="shared" si="50"/>
        <v>21</v>
      </c>
      <c r="CF138" s="13">
        <f t="shared" si="51"/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/>
      <c r="CN138" s="11"/>
      <c r="CO138" s="11"/>
      <c r="CP138" s="11"/>
      <c r="CQ138" s="38"/>
      <c r="CR138" s="38"/>
      <c r="CS138" s="26">
        <v>28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11">
        <v>2</v>
      </c>
      <c r="K139" s="11">
        <v>3</v>
      </c>
      <c r="L139" s="11">
        <v>0</v>
      </c>
      <c r="M139" s="11">
        <v>0</v>
      </c>
      <c r="N139" s="11">
        <v>0</v>
      </c>
      <c r="O139" s="11">
        <v>0</v>
      </c>
      <c r="P139" s="11"/>
      <c r="Q139" s="11"/>
      <c r="R139" s="11"/>
      <c r="S139" s="11"/>
      <c r="T139" s="38"/>
      <c r="U139" s="38"/>
      <c r="V139" s="33">
        <v>31.319999999999993</v>
      </c>
      <c r="W139" s="6">
        <f t="shared" si="42"/>
        <v>5</v>
      </c>
      <c r="X139" s="13">
        <f t="shared" si="43"/>
        <v>15.964240102171139</v>
      </c>
      <c r="Y139" s="11">
        <v>9</v>
      </c>
      <c r="Z139" s="11">
        <v>5</v>
      </c>
      <c r="AA139" s="11">
        <v>5</v>
      </c>
      <c r="AB139" s="11">
        <v>0</v>
      </c>
      <c r="AC139" s="11">
        <v>0</v>
      </c>
      <c r="AD139" s="11">
        <v>0</v>
      </c>
      <c r="AE139" s="11"/>
      <c r="AF139" s="11"/>
      <c r="AG139" s="11"/>
      <c r="AH139" s="11"/>
      <c r="AI139" s="38"/>
      <c r="AJ139" s="38"/>
      <c r="AK139" s="28">
        <v>33</v>
      </c>
      <c r="AL139" s="8">
        <f t="shared" si="44"/>
        <v>19</v>
      </c>
      <c r="AM139" s="16">
        <f t="shared" si="45"/>
        <v>57.575757575757578</v>
      </c>
      <c r="AN139" s="11">
        <v>26</v>
      </c>
      <c r="AO139" s="11">
        <v>12</v>
      </c>
      <c r="AP139" s="11">
        <v>8</v>
      </c>
      <c r="AQ139" s="11">
        <v>0</v>
      </c>
      <c r="AR139" s="11">
        <v>1</v>
      </c>
      <c r="AS139" s="11">
        <v>0</v>
      </c>
      <c r="AT139" s="11"/>
      <c r="AU139" s="11"/>
      <c r="AV139" s="11"/>
      <c r="AW139" s="11"/>
      <c r="AX139" s="38"/>
      <c r="AY139" s="38"/>
      <c r="AZ139" s="46">
        <v>80</v>
      </c>
      <c r="BA139" s="6">
        <f t="shared" si="46"/>
        <v>47</v>
      </c>
      <c r="BB139" s="13">
        <f t="shared" si="47"/>
        <v>58.75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/>
      <c r="BJ139" s="11"/>
      <c r="BK139" s="11"/>
      <c r="BL139" s="11"/>
      <c r="BM139" s="11"/>
      <c r="BN139" s="11"/>
      <c r="BO139" s="27">
        <v>4.9249999999999972</v>
      </c>
      <c r="BP139" s="8">
        <f t="shared" si="48"/>
        <v>0</v>
      </c>
      <c r="BQ139" s="55">
        <f t="shared" si="49"/>
        <v>0</v>
      </c>
      <c r="BR139" s="38">
        <v>2</v>
      </c>
      <c r="BS139" s="38">
        <v>0</v>
      </c>
      <c r="BT139" s="38">
        <v>0</v>
      </c>
      <c r="BU139" s="38">
        <v>0</v>
      </c>
      <c r="BV139" s="38">
        <v>0</v>
      </c>
      <c r="BW139" s="38">
        <v>0</v>
      </c>
      <c r="BX139" s="38"/>
      <c r="BY139" s="38"/>
      <c r="BZ139" s="38"/>
      <c r="CA139" s="38"/>
      <c r="CB139" s="38"/>
      <c r="CC139" s="38"/>
      <c r="CD139" s="26"/>
      <c r="CE139" s="74">
        <f t="shared" si="50"/>
        <v>2</v>
      </c>
      <c r="CF139" s="13">
        <f t="shared" si="51"/>
        <v>0</v>
      </c>
      <c r="CG139" s="11">
        <v>1</v>
      </c>
      <c r="CH139" s="11">
        <v>1</v>
      </c>
      <c r="CI139" s="11">
        <v>0</v>
      </c>
      <c r="CJ139" s="11">
        <v>0</v>
      </c>
      <c r="CK139" s="11">
        <v>0</v>
      </c>
      <c r="CL139" s="11">
        <v>0</v>
      </c>
      <c r="CM139" s="11"/>
      <c r="CN139" s="11"/>
      <c r="CO139" s="11"/>
      <c r="CP139" s="11"/>
      <c r="CQ139" s="38"/>
      <c r="CR139" s="38"/>
      <c r="CS139" s="26">
        <v>23</v>
      </c>
      <c r="CT139" s="6">
        <f t="shared" si="52"/>
        <v>2</v>
      </c>
      <c r="CU139" s="13">
        <f t="shared" si="53"/>
        <v>8.695652173913043</v>
      </c>
    </row>
    <row r="140" spans="1:99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/>
      <c r="Q140" s="11"/>
      <c r="R140" s="11"/>
      <c r="S140" s="11"/>
      <c r="T140" s="38"/>
      <c r="U140" s="38"/>
      <c r="V140" s="33">
        <v>4.5679999999999996</v>
      </c>
      <c r="W140" s="6">
        <f t="shared" si="42"/>
        <v>0</v>
      </c>
      <c r="X140" s="13">
        <f t="shared" si="43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/>
      <c r="AF140" s="11"/>
      <c r="AG140" s="11"/>
      <c r="AH140" s="11"/>
      <c r="AI140" s="38"/>
      <c r="AJ140" s="38"/>
      <c r="AK140" s="28">
        <v>43</v>
      </c>
      <c r="AL140" s="8">
        <f t="shared" si="44"/>
        <v>0</v>
      </c>
      <c r="AM140" s="16">
        <f t="shared" si="45"/>
        <v>0</v>
      </c>
      <c r="AN140" s="11">
        <v>5</v>
      </c>
      <c r="AO140" s="11">
        <v>1</v>
      </c>
      <c r="AP140" s="11">
        <v>1</v>
      </c>
      <c r="AQ140" s="11">
        <v>1</v>
      </c>
      <c r="AR140" s="11">
        <v>0</v>
      </c>
      <c r="AS140" s="11">
        <v>0</v>
      </c>
      <c r="AT140" s="11"/>
      <c r="AU140" s="11"/>
      <c r="AV140" s="11"/>
      <c r="AW140" s="11"/>
      <c r="AX140" s="38"/>
      <c r="AY140" s="38"/>
      <c r="AZ140" s="46">
        <v>12</v>
      </c>
      <c r="BA140" s="6">
        <f t="shared" si="46"/>
        <v>8</v>
      </c>
      <c r="BB140" s="13">
        <f t="shared" si="47"/>
        <v>66.666666666666657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/>
      <c r="BJ140" s="11"/>
      <c r="BK140" s="11"/>
      <c r="BL140" s="11"/>
      <c r="BM140" s="11"/>
      <c r="BN140" s="11"/>
      <c r="BO140" s="27">
        <v>0.78799999999999981</v>
      </c>
      <c r="BP140" s="8">
        <f t="shared" si="48"/>
        <v>0</v>
      </c>
      <c r="BQ140" s="55">
        <f t="shared" si="49"/>
        <v>0</v>
      </c>
      <c r="BR140" s="38">
        <v>4</v>
      </c>
      <c r="BS140" s="38">
        <v>1</v>
      </c>
      <c r="BT140" s="38">
        <v>11</v>
      </c>
      <c r="BU140" s="38">
        <v>2</v>
      </c>
      <c r="BV140" s="38">
        <v>0</v>
      </c>
      <c r="BW140" s="38">
        <v>0</v>
      </c>
      <c r="BX140" s="38"/>
      <c r="BY140" s="38"/>
      <c r="BZ140" s="38"/>
      <c r="CA140" s="38"/>
      <c r="CB140" s="38"/>
      <c r="CC140" s="38"/>
      <c r="CD140" s="26"/>
      <c r="CE140" s="74">
        <f t="shared" si="50"/>
        <v>18</v>
      </c>
      <c r="CF140" s="13">
        <f t="shared" si="51"/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>
        <v>0</v>
      </c>
      <c r="CM140" s="11"/>
      <c r="CN140" s="11"/>
      <c r="CO140" s="11"/>
      <c r="CP140" s="11"/>
      <c r="CQ140" s="38"/>
      <c r="CR140" s="38"/>
      <c r="CS140" s="26">
        <v>7.4319999999999995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11">
        <v>2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/>
      <c r="Q141" s="11"/>
      <c r="R141" s="11"/>
      <c r="S141" s="11"/>
      <c r="T141" s="38"/>
      <c r="U141" s="38"/>
      <c r="V141" s="33">
        <v>6.2639999999999993</v>
      </c>
      <c r="W141" s="6">
        <f t="shared" si="42"/>
        <v>2</v>
      </c>
      <c r="X141" s="13">
        <f t="shared" si="43"/>
        <v>31.928480204342275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/>
      <c r="AF141" s="11"/>
      <c r="AG141" s="11"/>
      <c r="AH141" s="11"/>
      <c r="AI141" s="38"/>
      <c r="AJ141" s="38"/>
      <c r="AK141" s="28">
        <v>60</v>
      </c>
      <c r="AL141" s="8">
        <f t="shared" si="44"/>
        <v>0</v>
      </c>
      <c r="AM141" s="16">
        <f t="shared" si="45"/>
        <v>0</v>
      </c>
      <c r="AN141" s="11">
        <v>3</v>
      </c>
      <c r="AO141" s="11">
        <v>1</v>
      </c>
      <c r="AP141" s="11">
        <v>1</v>
      </c>
      <c r="AQ141" s="11">
        <v>0</v>
      </c>
      <c r="AR141" s="11">
        <v>0</v>
      </c>
      <c r="AS141" s="11">
        <v>0</v>
      </c>
      <c r="AT141" s="11"/>
      <c r="AU141" s="11"/>
      <c r="AV141" s="11"/>
      <c r="AW141" s="11"/>
      <c r="AX141" s="38"/>
      <c r="AY141" s="38"/>
      <c r="AZ141" s="46">
        <v>16</v>
      </c>
      <c r="BA141" s="6">
        <f t="shared" si="46"/>
        <v>5</v>
      </c>
      <c r="BB141" s="13">
        <f t="shared" si="47"/>
        <v>31.25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/>
      <c r="BJ141" s="11"/>
      <c r="BK141" s="11"/>
      <c r="BL141" s="11"/>
      <c r="BM141" s="11"/>
      <c r="BN141" s="11"/>
      <c r="BO141" s="27">
        <v>0.98499999999999943</v>
      </c>
      <c r="BP141" s="8">
        <f t="shared" si="48"/>
        <v>0</v>
      </c>
      <c r="BQ141" s="55">
        <f t="shared" si="49"/>
        <v>0</v>
      </c>
      <c r="BR141" s="38">
        <v>32</v>
      </c>
      <c r="BS141" s="38">
        <v>0</v>
      </c>
      <c r="BT141" s="38">
        <v>1</v>
      </c>
      <c r="BU141" s="38">
        <v>0</v>
      </c>
      <c r="BV141" s="38">
        <v>0</v>
      </c>
      <c r="BW141" s="38">
        <v>0</v>
      </c>
      <c r="BX141" s="38"/>
      <c r="BY141" s="38"/>
      <c r="BZ141" s="38"/>
      <c r="CA141" s="38"/>
      <c r="CB141" s="38"/>
      <c r="CC141" s="38"/>
      <c r="CD141" s="26"/>
      <c r="CE141" s="74">
        <f t="shared" si="50"/>
        <v>33</v>
      </c>
      <c r="CF141" s="13">
        <f t="shared" si="51"/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/>
      <c r="CN141" s="11"/>
      <c r="CO141" s="11"/>
      <c r="CP141" s="11"/>
      <c r="CQ141" s="38"/>
      <c r="CR141" s="38"/>
      <c r="CS141" s="26">
        <v>9.7360000000000007</v>
      </c>
      <c r="CT141" s="6">
        <f t="shared" si="52"/>
        <v>0</v>
      </c>
      <c r="CU141" s="13">
        <f t="shared" si="53"/>
        <v>0</v>
      </c>
    </row>
    <row r="142" spans="1:99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11">
        <v>6</v>
      </c>
      <c r="K142" s="11">
        <v>4</v>
      </c>
      <c r="L142" s="11">
        <v>7</v>
      </c>
      <c r="M142" s="11">
        <v>2</v>
      </c>
      <c r="N142" s="11">
        <v>0</v>
      </c>
      <c r="O142" s="11">
        <v>3</v>
      </c>
      <c r="P142" s="11"/>
      <c r="Q142" s="11"/>
      <c r="R142" s="11"/>
      <c r="S142" s="11"/>
      <c r="T142" s="38"/>
      <c r="U142" s="38"/>
      <c r="V142" s="33">
        <v>73.472000000000008</v>
      </c>
      <c r="W142" s="6">
        <f t="shared" si="42"/>
        <v>22</v>
      </c>
      <c r="X142" s="13">
        <f t="shared" si="43"/>
        <v>29.94337979094076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/>
      <c r="AF142" s="11"/>
      <c r="AG142" s="11"/>
      <c r="AH142" s="11"/>
      <c r="AI142" s="38"/>
      <c r="AJ142" s="38"/>
      <c r="AK142" s="28">
        <v>87</v>
      </c>
      <c r="AL142" s="8">
        <f t="shared" si="44"/>
        <v>0</v>
      </c>
      <c r="AM142" s="16">
        <f t="shared" si="45"/>
        <v>0</v>
      </c>
      <c r="AN142" s="11">
        <v>23</v>
      </c>
      <c r="AO142" s="11">
        <v>7</v>
      </c>
      <c r="AP142" s="11">
        <v>2</v>
      </c>
      <c r="AQ142" s="11">
        <v>1</v>
      </c>
      <c r="AR142" s="11">
        <v>4</v>
      </c>
      <c r="AS142" s="11">
        <v>1</v>
      </c>
      <c r="AT142" s="11"/>
      <c r="AU142" s="11"/>
      <c r="AV142" s="11"/>
      <c r="AW142" s="11"/>
      <c r="AX142" s="38"/>
      <c r="AY142" s="38"/>
      <c r="AZ142" s="46">
        <v>188</v>
      </c>
      <c r="BA142" s="6">
        <f t="shared" si="46"/>
        <v>38</v>
      </c>
      <c r="BB142" s="13">
        <f t="shared" si="47"/>
        <v>20.212765957446805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/>
      <c r="BJ142" s="11"/>
      <c r="BK142" s="11"/>
      <c r="BL142" s="11"/>
      <c r="BM142" s="11"/>
      <c r="BN142" s="11"/>
      <c r="BO142" s="27">
        <v>11.622999999999998</v>
      </c>
      <c r="BP142" s="8">
        <f t="shared" si="48"/>
        <v>0</v>
      </c>
      <c r="BQ142" s="55">
        <f t="shared" si="49"/>
        <v>0</v>
      </c>
      <c r="BR142" s="38">
        <v>32</v>
      </c>
      <c r="BS142" s="38">
        <v>5</v>
      </c>
      <c r="BT142" s="38">
        <v>8</v>
      </c>
      <c r="BU142" s="38">
        <v>1</v>
      </c>
      <c r="BV142" s="38">
        <v>2</v>
      </c>
      <c r="BW142" s="38">
        <v>0</v>
      </c>
      <c r="BX142" s="38"/>
      <c r="BY142" s="38"/>
      <c r="BZ142" s="38"/>
      <c r="CA142" s="38"/>
      <c r="CB142" s="38"/>
      <c r="CC142" s="38"/>
      <c r="CD142" s="26"/>
      <c r="CE142" s="74">
        <f t="shared" si="50"/>
        <v>48</v>
      </c>
      <c r="CF142" s="13">
        <f t="shared" si="51"/>
        <v>0</v>
      </c>
      <c r="CG142" s="11">
        <v>0</v>
      </c>
      <c r="CH142" s="11">
        <v>2</v>
      </c>
      <c r="CI142" s="11">
        <v>0</v>
      </c>
      <c r="CJ142" s="11">
        <v>3</v>
      </c>
      <c r="CK142" s="11">
        <v>0</v>
      </c>
      <c r="CL142" s="11">
        <v>0</v>
      </c>
      <c r="CM142" s="11"/>
      <c r="CN142" s="11"/>
      <c r="CO142" s="11"/>
      <c r="CP142" s="11"/>
      <c r="CQ142" s="38"/>
      <c r="CR142" s="38"/>
      <c r="CS142" s="26">
        <v>114.52799999999999</v>
      </c>
      <c r="CT142" s="6">
        <f t="shared" si="52"/>
        <v>5</v>
      </c>
      <c r="CU142" s="13">
        <f t="shared" si="53"/>
        <v>4.3657446214026265</v>
      </c>
    </row>
    <row r="143" spans="1:99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/>
      <c r="Q143" s="11"/>
      <c r="R143" s="11"/>
      <c r="S143" s="11"/>
      <c r="T143" s="38"/>
      <c r="U143" s="38"/>
      <c r="V143" s="33">
        <v>11.385999999999999</v>
      </c>
      <c r="W143" s="6">
        <f t="shared" si="42"/>
        <v>0</v>
      </c>
      <c r="X143" s="13">
        <f t="shared" si="43"/>
        <v>0</v>
      </c>
      <c r="Y143" s="11">
        <v>1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/>
      <c r="AF143" s="11"/>
      <c r="AG143" s="11"/>
      <c r="AH143" s="11"/>
      <c r="AI143" s="38"/>
      <c r="AJ143" s="38"/>
      <c r="AK143" s="28">
        <v>23</v>
      </c>
      <c r="AL143" s="8">
        <f t="shared" si="44"/>
        <v>1</v>
      </c>
      <c r="AM143" s="16">
        <f t="shared" si="45"/>
        <v>4.3478260869565215</v>
      </c>
      <c r="AN143" s="11">
        <v>4</v>
      </c>
      <c r="AO143" s="11">
        <v>2</v>
      </c>
      <c r="AP143" s="11">
        <v>7</v>
      </c>
      <c r="AQ143" s="11">
        <v>0</v>
      </c>
      <c r="AR143" s="11">
        <v>2</v>
      </c>
      <c r="AS143" s="11">
        <v>0</v>
      </c>
      <c r="AT143" s="11"/>
      <c r="AU143" s="11"/>
      <c r="AV143" s="11"/>
      <c r="AW143" s="11"/>
      <c r="AX143" s="38"/>
      <c r="AY143" s="38"/>
      <c r="AZ143" s="46">
        <v>29</v>
      </c>
      <c r="BA143" s="6">
        <f t="shared" si="46"/>
        <v>15</v>
      </c>
      <c r="BB143" s="13">
        <f t="shared" si="47"/>
        <v>51.724137931034484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/>
      <c r="BJ143" s="11"/>
      <c r="BK143" s="11"/>
      <c r="BL143" s="11"/>
      <c r="BM143" s="11"/>
      <c r="BN143" s="11"/>
      <c r="BO143" s="27">
        <v>1.7729999999999997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0</v>
      </c>
      <c r="BT143" s="38">
        <v>5</v>
      </c>
      <c r="BU143" s="38">
        <v>0</v>
      </c>
      <c r="BV143" s="38">
        <v>1</v>
      </c>
      <c r="BW143" s="38">
        <v>0</v>
      </c>
      <c r="BX143" s="38"/>
      <c r="BY143" s="38"/>
      <c r="BZ143" s="38"/>
      <c r="CA143" s="38"/>
      <c r="CB143" s="38"/>
      <c r="CC143" s="38"/>
      <c r="CD143" s="26"/>
      <c r="CE143" s="74">
        <f t="shared" si="50"/>
        <v>6</v>
      </c>
      <c r="CF143" s="13">
        <f t="shared" si="51"/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/>
      <c r="CN143" s="11"/>
      <c r="CO143" s="11"/>
      <c r="CP143" s="11"/>
      <c r="CQ143" s="38"/>
      <c r="CR143" s="38"/>
      <c r="CS143" s="26">
        <v>17.614000000000001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11">
        <v>2</v>
      </c>
      <c r="K144" s="11">
        <v>4</v>
      </c>
      <c r="L144" s="11">
        <v>1</v>
      </c>
      <c r="M144" s="11">
        <v>5</v>
      </c>
      <c r="N144" s="11">
        <v>0</v>
      </c>
      <c r="O144" s="11">
        <v>0</v>
      </c>
      <c r="P144" s="11"/>
      <c r="Q144" s="11"/>
      <c r="R144" s="11"/>
      <c r="S144" s="11"/>
      <c r="T144" s="38"/>
      <c r="U144" s="38"/>
      <c r="V144" s="33">
        <v>26.198</v>
      </c>
      <c r="W144" s="6">
        <f t="shared" si="42"/>
        <v>12</v>
      </c>
      <c r="X144" s="13">
        <f t="shared" si="43"/>
        <v>45.805023284220169</v>
      </c>
      <c r="Y144" s="11">
        <v>0</v>
      </c>
      <c r="Z144" s="11">
        <v>0</v>
      </c>
      <c r="AA144" s="11">
        <v>0</v>
      </c>
      <c r="AB144" s="11">
        <v>0</v>
      </c>
      <c r="AC144" s="11">
        <v>1</v>
      </c>
      <c r="AD144" s="11">
        <v>0</v>
      </c>
      <c r="AE144" s="11"/>
      <c r="AF144" s="11"/>
      <c r="AG144" s="11"/>
      <c r="AH144" s="11"/>
      <c r="AI144" s="38"/>
      <c r="AJ144" s="38"/>
      <c r="AK144" s="28">
        <v>130</v>
      </c>
      <c r="AL144" s="8">
        <f t="shared" si="44"/>
        <v>1</v>
      </c>
      <c r="AM144" s="16">
        <f t="shared" si="45"/>
        <v>0.76923076923076927</v>
      </c>
      <c r="AN144" s="11">
        <v>17</v>
      </c>
      <c r="AO144" s="11">
        <v>6</v>
      </c>
      <c r="AP144" s="11">
        <v>3</v>
      </c>
      <c r="AQ144" s="11">
        <v>0</v>
      </c>
      <c r="AR144" s="11">
        <v>2</v>
      </c>
      <c r="AS144" s="11">
        <v>0</v>
      </c>
      <c r="AT144" s="11"/>
      <c r="AU144" s="11"/>
      <c r="AV144" s="11"/>
      <c r="AW144" s="11"/>
      <c r="AX144" s="38"/>
      <c r="AY144" s="38"/>
      <c r="AZ144" s="46">
        <v>67</v>
      </c>
      <c r="BA144" s="6">
        <f t="shared" si="46"/>
        <v>28</v>
      </c>
      <c r="BB144" s="13">
        <f t="shared" si="47"/>
        <v>41.791044776119399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/>
      <c r="BJ144" s="11"/>
      <c r="BK144" s="11"/>
      <c r="BL144" s="11"/>
      <c r="BM144" s="11"/>
      <c r="BN144" s="11"/>
      <c r="BO144" s="27">
        <v>4.1370000000000005</v>
      </c>
      <c r="BP144" s="8">
        <f t="shared" si="48"/>
        <v>0</v>
      </c>
      <c r="BQ144" s="55">
        <f t="shared" si="49"/>
        <v>0</v>
      </c>
      <c r="BR144" s="38">
        <v>0</v>
      </c>
      <c r="BS144" s="38">
        <v>1</v>
      </c>
      <c r="BT144" s="38">
        <v>1</v>
      </c>
      <c r="BU144" s="38">
        <v>0</v>
      </c>
      <c r="BV144" s="38">
        <v>0</v>
      </c>
      <c r="BW144" s="38">
        <v>0</v>
      </c>
      <c r="BX144" s="38"/>
      <c r="BY144" s="38"/>
      <c r="BZ144" s="38"/>
      <c r="CA144" s="38"/>
      <c r="CB144" s="38"/>
      <c r="CC144" s="38"/>
      <c r="CD144" s="26"/>
      <c r="CE144" s="74">
        <f t="shared" si="50"/>
        <v>2</v>
      </c>
      <c r="CF144" s="13">
        <f t="shared" si="51"/>
        <v>0</v>
      </c>
      <c r="CG144" s="11">
        <v>0</v>
      </c>
      <c r="CH144" s="11">
        <v>0</v>
      </c>
      <c r="CI144" s="11">
        <v>0</v>
      </c>
      <c r="CJ144" s="11">
        <v>0</v>
      </c>
      <c r="CK144" s="11">
        <v>0</v>
      </c>
      <c r="CL144" s="11">
        <v>0</v>
      </c>
      <c r="CM144" s="11"/>
      <c r="CN144" s="11"/>
      <c r="CO144" s="11"/>
      <c r="CP144" s="11"/>
      <c r="CQ144" s="38"/>
      <c r="CR144" s="38"/>
      <c r="CS144" s="26">
        <v>40.802</v>
      </c>
      <c r="CT144" s="6">
        <f t="shared" si="52"/>
        <v>0</v>
      </c>
      <c r="CU144" s="13">
        <f t="shared" si="53"/>
        <v>0</v>
      </c>
    </row>
    <row r="145" spans="1:99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/>
      <c r="Q145" s="11"/>
      <c r="R145" s="11"/>
      <c r="S145" s="11"/>
      <c r="T145" s="38"/>
      <c r="U145" s="38"/>
      <c r="V145" s="33">
        <v>34.745999999999995</v>
      </c>
      <c r="W145" s="6">
        <f t="shared" si="42"/>
        <v>0</v>
      </c>
      <c r="X145" s="13">
        <f t="shared" si="43"/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/>
      <c r="AF145" s="11"/>
      <c r="AG145" s="11"/>
      <c r="AH145" s="11"/>
      <c r="AI145" s="38"/>
      <c r="AJ145" s="38"/>
      <c r="AK145" s="28">
        <v>273</v>
      </c>
      <c r="AL145" s="8">
        <f t="shared" si="44"/>
        <v>0</v>
      </c>
      <c r="AM145" s="16">
        <f t="shared" si="45"/>
        <v>0</v>
      </c>
      <c r="AN145" s="11">
        <v>2</v>
      </c>
      <c r="AO145" s="11">
        <v>0</v>
      </c>
      <c r="AP145" s="11">
        <v>1</v>
      </c>
      <c r="AQ145" s="11">
        <v>0</v>
      </c>
      <c r="AR145" s="11">
        <v>0</v>
      </c>
      <c r="AS145" s="11">
        <v>0</v>
      </c>
      <c r="AT145" s="11"/>
      <c r="AU145" s="11"/>
      <c r="AV145" s="11"/>
      <c r="AW145" s="11"/>
      <c r="AX145" s="38"/>
      <c r="AY145" s="38"/>
      <c r="AZ145" s="46">
        <v>89</v>
      </c>
      <c r="BA145" s="6">
        <f t="shared" si="46"/>
        <v>3</v>
      </c>
      <c r="BB145" s="13">
        <f t="shared" si="47"/>
        <v>3.3707865168539324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/>
      <c r="BJ145" s="11"/>
      <c r="BK145" s="11"/>
      <c r="BL145" s="11"/>
      <c r="BM145" s="11"/>
      <c r="BN145" s="11"/>
      <c r="BO145" s="27">
        <v>5.5159999999999982</v>
      </c>
      <c r="BP145" s="8">
        <f t="shared" si="48"/>
        <v>0</v>
      </c>
      <c r="BQ145" s="55">
        <f t="shared" si="49"/>
        <v>0</v>
      </c>
      <c r="BR145" s="38">
        <v>0</v>
      </c>
      <c r="BS145" s="38">
        <v>0</v>
      </c>
      <c r="BT145" s="38">
        <v>0</v>
      </c>
      <c r="BU145" s="38">
        <v>0</v>
      </c>
      <c r="BV145" s="38">
        <v>0</v>
      </c>
      <c r="BW145" s="38">
        <v>0</v>
      </c>
      <c r="BX145" s="38"/>
      <c r="BY145" s="38"/>
      <c r="BZ145" s="38"/>
      <c r="CA145" s="38"/>
      <c r="CB145" s="38"/>
      <c r="CC145" s="38"/>
      <c r="CD145" s="26"/>
      <c r="CE145" s="74">
        <f t="shared" si="50"/>
        <v>0</v>
      </c>
      <c r="CF145" s="13">
        <f t="shared" si="51"/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/>
      <c r="CN145" s="11"/>
      <c r="CO145" s="11"/>
      <c r="CP145" s="11"/>
      <c r="CQ145" s="38"/>
      <c r="CR145" s="38"/>
      <c r="CS145" s="26">
        <v>30</v>
      </c>
      <c r="CT145" s="6">
        <f t="shared" si="52"/>
        <v>0</v>
      </c>
      <c r="CU145" s="13">
        <f t="shared" si="53"/>
        <v>0</v>
      </c>
    </row>
    <row r="146" spans="1:99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11">
        <v>5</v>
      </c>
      <c r="K146" s="11">
        <v>3</v>
      </c>
      <c r="L146" s="11">
        <v>2</v>
      </c>
      <c r="M146" s="11">
        <v>1</v>
      </c>
      <c r="N146" s="11">
        <v>1</v>
      </c>
      <c r="O146" s="11">
        <v>0</v>
      </c>
      <c r="P146" s="11"/>
      <c r="Q146" s="11"/>
      <c r="R146" s="11"/>
      <c r="S146" s="11"/>
      <c r="T146" s="38"/>
      <c r="U146" s="38"/>
      <c r="V146" s="33">
        <v>35.887999999999991</v>
      </c>
      <c r="W146" s="6">
        <f t="shared" si="42"/>
        <v>12</v>
      </c>
      <c r="X146" s="13">
        <f t="shared" si="43"/>
        <v>33.437360677663854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/>
      <c r="AF146" s="11"/>
      <c r="AG146" s="11"/>
      <c r="AH146" s="11"/>
      <c r="AI146" s="38"/>
      <c r="AJ146" s="38"/>
      <c r="AK146" s="28" t="s">
        <v>646</v>
      </c>
      <c r="AL146" s="8">
        <f t="shared" si="44"/>
        <v>0</v>
      </c>
      <c r="AM146" s="16">
        <f t="shared" si="45"/>
        <v>0</v>
      </c>
      <c r="AN146" s="11">
        <v>16</v>
      </c>
      <c r="AO146" s="11">
        <v>9</v>
      </c>
      <c r="AP146" s="11">
        <v>5</v>
      </c>
      <c r="AQ146" s="11">
        <v>4</v>
      </c>
      <c r="AR146" s="11">
        <v>0</v>
      </c>
      <c r="AS146" s="11">
        <v>0</v>
      </c>
      <c r="AT146" s="11"/>
      <c r="AU146" s="11"/>
      <c r="AV146" s="11"/>
      <c r="AW146" s="11"/>
      <c r="AX146" s="38"/>
      <c r="AY146" s="38"/>
      <c r="AZ146" s="46">
        <v>92</v>
      </c>
      <c r="BA146" s="6">
        <f t="shared" si="46"/>
        <v>34</v>
      </c>
      <c r="BB146" s="13">
        <f t="shared" si="47"/>
        <v>36.95652173913043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/>
      <c r="BJ146" s="11"/>
      <c r="BK146" s="11"/>
      <c r="BL146" s="11"/>
      <c r="BM146" s="11"/>
      <c r="BN146" s="11"/>
      <c r="BO146" s="27">
        <v>5.7129999999999974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2</v>
      </c>
      <c r="BT146" s="38">
        <v>3</v>
      </c>
      <c r="BU146" s="38">
        <v>0</v>
      </c>
      <c r="BV146" s="38">
        <v>0</v>
      </c>
      <c r="BW146" s="38">
        <v>0</v>
      </c>
      <c r="BX146" s="38"/>
      <c r="BY146" s="38"/>
      <c r="BZ146" s="38"/>
      <c r="CA146" s="38"/>
      <c r="CB146" s="38"/>
      <c r="CC146" s="38"/>
      <c r="CD146" s="26"/>
      <c r="CE146" s="74">
        <f t="shared" si="50"/>
        <v>5</v>
      </c>
      <c r="CF146" s="13">
        <f t="shared" si="51"/>
        <v>0</v>
      </c>
      <c r="CG146" s="11">
        <v>1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/>
      <c r="CN146" s="11"/>
      <c r="CO146" s="11"/>
      <c r="CP146" s="11"/>
      <c r="CQ146" s="38"/>
      <c r="CR146" s="38"/>
      <c r="CS146" s="26">
        <v>56.112000000000009</v>
      </c>
      <c r="CT146" s="6">
        <f t="shared" si="52"/>
        <v>1</v>
      </c>
      <c r="CU146" s="13">
        <f t="shared" si="53"/>
        <v>1.7821499857427998</v>
      </c>
    </row>
    <row r="147" spans="1:99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11">
        <v>1</v>
      </c>
      <c r="K147" s="11">
        <v>1</v>
      </c>
      <c r="L147" s="11">
        <v>0</v>
      </c>
      <c r="M147" s="11">
        <v>2</v>
      </c>
      <c r="N147" s="11">
        <v>0</v>
      </c>
      <c r="O147" s="11">
        <v>0</v>
      </c>
      <c r="P147" s="11"/>
      <c r="Q147" s="11"/>
      <c r="R147" s="11"/>
      <c r="S147" s="11"/>
      <c r="T147" s="38"/>
      <c r="U147" s="38"/>
      <c r="V147" s="33">
        <v>18.792000000000002</v>
      </c>
      <c r="W147" s="6">
        <f t="shared" si="42"/>
        <v>4</v>
      </c>
      <c r="X147" s="13">
        <f t="shared" si="43"/>
        <v>21.285653469561513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/>
      <c r="AF147" s="11"/>
      <c r="AG147" s="11"/>
      <c r="AH147" s="11"/>
      <c r="AI147" s="38"/>
      <c r="AJ147" s="38"/>
      <c r="AK147" s="28">
        <v>15</v>
      </c>
      <c r="AL147" s="8">
        <f t="shared" si="44"/>
        <v>0</v>
      </c>
      <c r="AM147" s="16">
        <f t="shared" si="45"/>
        <v>0</v>
      </c>
      <c r="AN147" s="11">
        <v>2</v>
      </c>
      <c r="AO147" s="11">
        <v>1</v>
      </c>
      <c r="AP147" s="11">
        <v>0</v>
      </c>
      <c r="AQ147" s="11">
        <v>0</v>
      </c>
      <c r="AR147" s="11">
        <v>0</v>
      </c>
      <c r="AS147" s="11">
        <v>0</v>
      </c>
      <c r="AT147" s="11"/>
      <c r="AU147" s="11"/>
      <c r="AV147" s="11"/>
      <c r="AW147" s="11"/>
      <c r="AX147" s="38"/>
      <c r="AY147" s="38"/>
      <c r="AZ147" s="46">
        <v>48</v>
      </c>
      <c r="BA147" s="6">
        <f t="shared" si="46"/>
        <v>3</v>
      </c>
      <c r="BB147" s="13">
        <f t="shared" si="47"/>
        <v>6.25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/>
      <c r="BJ147" s="11"/>
      <c r="BK147" s="11"/>
      <c r="BL147" s="11"/>
      <c r="BM147" s="11"/>
      <c r="BN147" s="11"/>
      <c r="BO147" s="27">
        <v>2.9550000000000001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6</v>
      </c>
      <c r="BT147" s="38">
        <v>0</v>
      </c>
      <c r="BU147" s="38">
        <v>0</v>
      </c>
      <c r="BV147" s="38">
        <v>1</v>
      </c>
      <c r="BW147" s="38">
        <v>0</v>
      </c>
      <c r="BX147" s="38"/>
      <c r="BY147" s="38"/>
      <c r="BZ147" s="38"/>
      <c r="CA147" s="38"/>
      <c r="CB147" s="38"/>
      <c r="CC147" s="38"/>
      <c r="CD147" s="26"/>
      <c r="CE147" s="74">
        <f t="shared" si="50"/>
        <v>7</v>
      </c>
      <c r="CF147" s="13">
        <f t="shared" si="51"/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/>
      <c r="CN147" s="11"/>
      <c r="CO147" s="11"/>
      <c r="CP147" s="11"/>
      <c r="CQ147" s="38"/>
      <c r="CR147" s="38"/>
      <c r="CS147" s="26">
        <v>29.207999999999998</v>
      </c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11">
        <v>5</v>
      </c>
      <c r="K148" s="11">
        <v>4</v>
      </c>
      <c r="L148" s="11">
        <v>2</v>
      </c>
      <c r="M148" s="11">
        <v>1</v>
      </c>
      <c r="N148" s="11">
        <v>1</v>
      </c>
      <c r="O148" s="11">
        <v>1</v>
      </c>
      <c r="P148" s="11"/>
      <c r="Q148" s="11"/>
      <c r="R148" s="11"/>
      <c r="S148" s="11"/>
      <c r="T148" s="38"/>
      <c r="U148" s="38"/>
      <c r="V148" s="33">
        <v>9.69</v>
      </c>
      <c r="W148" s="6">
        <f t="shared" si="42"/>
        <v>14</v>
      </c>
      <c r="X148" s="13">
        <f t="shared" si="43"/>
        <v>144.47884416924666</v>
      </c>
      <c r="Y148" s="11">
        <v>1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/>
      <c r="AF148" s="11"/>
      <c r="AG148" s="11"/>
      <c r="AH148" s="11"/>
      <c r="AI148" s="38"/>
      <c r="AJ148" s="38"/>
      <c r="AK148" s="28" t="s">
        <v>646</v>
      </c>
      <c r="AL148" s="8">
        <f t="shared" si="44"/>
        <v>1</v>
      </c>
      <c r="AM148" s="16">
        <f t="shared" si="45"/>
        <v>0</v>
      </c>
      <c r="AN148" s="11">
        <v>12</v>
      </c>
      <c r="AO148" s="11">
        <v>6</v>
      </c>
      <c r="AP148" s="11">
        <v>2</v>
      </c>
      <c r="AQ148" s="11">
        <v>2</v>
      </c>
      <c r="AR148" s="11">
        <v>2</v>
      </c>
      <c r="AS148" s="11">
        <v>0</v>
      </c>
      <c r="AT148" s="11"/>
      <c r="AU148" s="11"/>
      <c r="AV148" s="11"/>
      <c r="AW148" s="11"/>
      <c r="AX148" s="38"/>
      <c r="AY148" s="38"/>
      <c r="AZ148" s="46">
        <v>25</v>
      </c>
      <c r="BA148" s="6">
        <f t="shared" si="46"/>
        <v>24</v>
      </c>
      <c r="BB148" s="13">
        <f t="shared" si="47"/>
        <v>96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/>
      <c r="BJ148" s="11"/>
      <c r="BK148" s="11"/>
      <c r="BL148" s="11"/>
      <c r="BM148" s="11"/>
      <c r="BN148" s="11"/>
      <c r="BO148" s="27">
        <v>1.5759999999999996</v>
      </c>
      <c r="BP148" s="8">
        <f t="shared" si="48"/>
        <v>0</v>
      </c>
      <c r="BQ148" s="55">
        <f t="shared" si="49"/>
        <v>0</v>
      </c>
      <c r="BR148" s="38">
        <v>0</v>
      </c>
      <c r="BS148" s="38">
        <v>0</v>
      </c>
      <c r="BT148" s="38">
        <v>0</v>
      </c>
      <c r="BU148" s="38">
        <v>0</v>
      </c>
      <c r="BV148" s="38">
        <v>0</v>
      </c>
      <c r="BW148" s="38">
        <v>0</v>
      </c>
      <c r="BX148" s="38"/>
      <c r="BY148" s="38"/>
      <c r="BZ148" s="38"/>
      <c r="CA148" s="38"/>
      <c r="CB148" s="38"/>
      <c r="CC148" s="38"/>
      <c r="CD148" s="26"/>
      <c r="CE148" s="74">
        <f t="shared" si="50"/>
        <v>0</v>
      </c>
      <c r="CF148" s="13">
        <f t="shared" si="51"/>
        <v>0</v>
      </c>
      <c r="CG148" s="11">
        <v>0</v>
      </c>
      <c r="CH148" s="11">
        <v>0</v>
      </c>
      <c r="CI148" s="11">
        <v>0</v>
      </c>
      <c r="CJ148" s="11">
        <v>1</v>
      </c>
      <c r="CK148" s="11">
        <v>0</v>
      </c>
      <c r="CL148" s="11">
        <v>0</v>
      </c>
      <c r="CM148" s="11"/>
      <c r="CN148" s="11"/>
      <c r="CO148" s="11"/>
      <c r="CP148" s="11"/>
      <c r="CQ148" s="38"/>
      <c r="CR148" s="38"/>
      <c r="CS148" s="26">
        <v>15.309999999999999</v>
      </c>
      <c r="CT148" s="6">
        <f t="shared" si="52"/>
        <v>1</v>
      </c>
      <c r="CU148" s="13">
        <f t="shared" si="53"/>
        <v>6.531678641410843</v>
      </c>
    </row>
    <row r="149" spans="1:99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11">
        <v>2</v>
      </c>
      <c r="K149" s="11">
        <v>1</v>
      </c>
      <c r="L149" s="11">
        <v>0</v>
      </c>
      <c r="M149" s="11">
        <v>2</v>
      </c>
      <c r="N149" s="11">
        <v>0</v>
      </c>
      <c r="O149" s="11">
        <v>0</v>
      </c>
      <c r="P149" s="11"/>
      <c r="Q149" s="11"/>
      <c r="R149" s="11"/>
      <c r="S149" s="11"/>
      <c r="T149" s="38"/>
      <c r="U149" s="38"/>
      <c r="V149" s="33">
        <v>10.832000000000001</v>
      </c>
      <c r="W149" s="6">
        <f t="shared" si="42"/>
        <v>5</v>
      </c>
      <c r="X149" s="13">
        <f t="shared" si="43"/>
        <v>46.159527326440177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/>
      <c r="AF149" s="11"/>
      <c r="AG149" s="11"/>
      <c r="AH149" s="11"/>
      <c r="AI149" s="38"/>
      <c r="AJ149" s="38"/>
      <c r="AK149" s="28">
        <v>138</v>
      </c>
      <c r="AL149" s="8">
        <f t="shared" si="44"/>
        <v>0</v>
      </c>
      <c r="AM149" s="16">
        <f t="shared" si="45"/>
        <v>0</v>
      </c>
      <c r="AN149" s="11">
        <v>9</v>
      </c>
      <c r="AO149" s="11">
        <v>18</v>
      </c>
      <c r="AP149" s="11">
        <v>1</v>
      </c>
      <c r="AQ149" s="11">
        <v>2</v>
      </c>
      <c r="AR149" s="11">
        <v>0</v>
      </c>
      <c r="AS149" s="11">
        <v>0</v>
      </c>
      <c r="AT149" s="11"/>
      <c r="AU149" s="11"/>
      <c r="AV149" s="11"/>
      <c r="AW149" s="11"/>
      <c r="AX149" s="38"/>
      <c r="AY149" s="38"/>
      <c r="AZ149" s="46">
        <v>28</v>
      </c>
      <c r="BA149" s="6">
        <f t="shared" si="46"/>
        <v>30</v>
      </c>
      <c r="BB149" s="13">
        <f t="shared" si="47"/>
        <v>107.14285714285714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/>
      <c r="BJ149" s="11"/>
      <c r="BK149" s="11"/>
      <c r="BL149" s="11"/>
      <c r="BM149" s="11"/>
      <c r="BN149" s="11"/>
      <c r="BO149" s="27">
        <v>1.7729999999999997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>
        <v>0</v>
      </c>
      <c r="BU149" s="38">
        <v>0</v>
      </c>
      <c r="BV149" s="38">
        <v>0</v>
      </c>
      <c r="BW149" s="38">
        <v>0</v>
      </c>
      <c r="BX149" s="38"/>
      <c r="BY149" s="38"/>
      <c r="BZ149" s="38"/>
      <c r="CA149" s="38"/>
      <c r="CB149" s="38"/>
      <c r="CC149" s="38"/>
      <c r="CD149" s="26"/>
      <c r="CE149" s="74">
        <f t="shared" si="50"/>
        <v>1</v>
      </c>
      <c r="CF149" s="13">
        <f t="shared" si="51"/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/>
      <c r="CN149" s="11"/>
      <c r="CO149" s="11"/>
      <c r="CP149" s="11"/>
      <c r="CQ149" s="38"/>
      <c r="CR149" s="38"/>
      <c r="CS149" s="26">
        <v>17.167999999999999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11">
        <v>2</v>
      </c>
      <c r="K150" s="11">
        <v>1</v>
      </c>
      <c r="L150" s="11">
        <v>3</v>
      </c>
      <c r="M150" s="11">
        <v>2</v>
      </c>
      <c r="N150" s="11">
        <v>0</v>
      </c>
      <c r="O150" s="11">
        <v>0</v>
      </c>
      <c r="P150" s="11"/>
      <c r="Q150" s="11"/>
      <c r="R150" s="11"/>
      <c r="S150" s="11"/>
      <c r="T150" s="38"/>
      <c r="U150" s="38"/>
      <c r="V150" s="33">
        <v>15.953999999999999</v>
      </c>
      <c r="W150" s="6">
        <f t="shared" si="42"/>
        <v>8</v>
      </c>
      <c r="X150" s="13">
        <f t="shared" si="43"/>
        <v>50.144164472859472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/>
      <c r="AF150" s="11"/>
      <c r="AG150" s="11"/>
      <c r="AH150" s="11"/>
      <c r="AI150" s="38"/>
      <c r="AJ150" s="38"/>
      <c r="AK150" s="28">
        <v>103</v>
      </c>
      <c r="AL150" s="8">
        <f t="shared" si="44"/>
        <v>0</v>
      </c>
      <c r="AM150" s="16">
        <f t="shared" si="45"/>
        <v>0</v>
      </c>
      <c r="AN150" s="11">
        <v>15</v>
      </c>
      <c r="AO150" s="11">
        <v>9</v>
      </c>
      <c r="AP150" s="11">
        <v>3</v>
      </c>
      <c r="AQ150" s="11">
        <v>0</v>
      </c>
      <c r="AR150" s="11">
        <v>2</v>
      </c>
      <c r="AS150" s="11">
        <v>0</v>
      </c>
      <c r="AT150" s="11"/>
      <c r="AU150" s="11"/>
      <c r="AV150" s="11"/>
      <c r="AW150" s="11"/>
      <c r="AX150" s="38"/>
      <c r="AY150" s="38"/>
      <c r="AZ150" s="46">
        <v>41</v>
      </c>
      <c r="BA150" s="6">
        <f t="shared" si="46"/>
        <v>29</v>
      </c>
      <c r="BB150" s="13">
        <f t="shared" si="47"/>
        <v>70.731707317073173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/>
      <c r="BJ150" s="11"/>
      <c r="BK150" s="11"/>
      <c r="BL150" s="11"/>
      <c r="BM150" s="11"/>
      <c r="BN150" s="11"/>
      <c r="BO150" s="27">
        <v>2.5609999999999999</v>
      </c>
      <c r="BP150" s="8">
        <f t="shared" si="48"/>
        <v>0</v>
      </c>
      <c r="BQ150" s="55">
        <f t="shared" si="49"/>
        <v>0</v>
      </c>
      <c r="BR150" s="38">
        <v>4</v>
      </c>
      <c r="BS150" s="38">
        <v>2</v>
      </c>
      <c r="BT150" s="38">
        <v>2</v>
      </c>
      <c r="BU150" s="38">
        <v>1</v>
      </c>
      <c r="BV150" s="38">
        <v>0</v>
      </c>
      <c r="BW150" s="38">
        <v>0</v>
      </c>
      <c r="BX150" s="38"/>
      <c r="BY150" s="38"/>
      <c r="BZ150" s="38"/>
      <c r="CA150" s="38"/>
      <c r="CB150" s="38"/>
      <c r="CC150" s="38"/>
      <c r="CD150" s="26"/>
      <c r="CE150" s="74">
        <f t="shared" si="50"/>
        <v>9</v>
      </c>
      <c r="CF150" s="13">
        <f t="shared" si="51"/>
        <v>0</v>
      </c>
      <c r="CG150" s="11">
        <v>1</v>
      </c>
      <c r="CH150" s="11">
        <v>0</v>
      </c>
      <c r="CI150" s="11">
        <v>0</v>
      </c>
      <c r="CJ150" s="11">
        <v>2</v>
      </c>
      <c r="CK150" s="11">
        <v>0</v>
      </c>
      <c r="CL150" s="11">
        <v>0</v>
      </c>
      <c r="CM150" s="11"/>
      <c r="CN150" s="11"/>
      <c r="CO150" s="11"/>
      <c r="CP150" s="11"/>
      <c r="CQ150" s="38"/>
      <c r="CR150" s="38"/>
      <c r="CS150" s="26">
        <v>25.046000000000003</v>
      </c>
      <c r="CT150" s="6">
        <f t="shared" si="52"/>
        <v>3</v>
      </c>
      <c r="CU150" s="13">
        <f t="shared" si="53"/>
        <v>11.977960552583246</v>
      </c>
    </row>
    <row r="151" spans="1:99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/>
      <c r="Q151" s="11"/>
      <c r="R151" s="11"/>
      <c r="S151" s="11"/>
      <c r="T151" s="38"/>
      <c r="U151" s="38"/>
      <c r="V151" s="33">
        <v>7.4059999999999997</v>
      </c>
      <c r="W151" s="6">
        <f t="shared" si="42"/>
        <v>0</v>
      </c>
      <c r="X151" s="13">
        <f t="shared" si="43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/>
      <c r="AF151" s="11"/>
      <c r="AG151" s="11"/>
      <c r="AH151" s="11"/>
      <c r="AI151" s="38"/>
      <c r="AJ151" s="38"/>
      <c r="AK151" s="28">
        <v>20</v>
      </c>
      <c r="AL151" s="8">
        <f t="shared" si="44"/>
        <v>0</v>
      </c>
      <c r="AM151" s="16">
        <f t="shared" si="45"/>
        <v>0</v>
      </c>
      <c r="AN151" s="11">
        <v>4</v>
      </c>
      <c r="AO151" s="11">
        <v>4</v>
      </c>
      <c r="AP151" s="11">
        <v>1</v>
      </c>
      <c r="AQ151" s="11">
        <v>1</v>
      </c>
      <c r="AR151" s="11">
        <v>0</v>
      </c>
      <c r="AS151" s="11">
        <v>0</v>
      </c>
      <c r="AT151" s="11"/>
      <c r="AU151" s="11"/>
      <c r="AV151" s="11"/>
      <c r="AW151" s="11"/>
      <c r="AX151" s="38"/>
      <c r="AY151" s="38"/>
      <c r="AZ151" s="46">
        <v>19</v>
      </c>
      <c r="BA151" s="6">
        <f t="shared" si="46"/>
        <v>10</v>
      </c>
      <c r="BB151" s="13">
        <f t="shared" si="47"/>
        <v>52.631578947368418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/>
      <c r="BJ151" s="11"/>
      <c r="BK151" s="11"/>
      <c r="BL151" s="11"/>
      <c r="BM151" s="11"/>
      <c r="BN151" s="11"/>
      <c r="BO151" s="27">
        <v>1.1819999999999995</v>
      </c>
      <c r="BP151" s="8">
        <f t="shared" si="48"/>
        <v>0</v>
      </c>
      <c r="BQ151" s="55">
        <f t="shared" si="49"/>
        <v>0</v>
      </c>
      <c r="BR151" s="38">
        <v>4</v>
      </c>
      <c r="BS151" s="38">
        <v>0</v>
      </c>
      <c r="BT151" s="38">
        <v>0</v>
      </c>
      <c r="BU151" s="38">
        <v>0</v>
      </c>
      <c r="BV151" s="38">
        <v>0</v>
      </c>
      <c r="BW151" s="38">
        <v>0</v>
      </c>
      <c r="BX151" s="38"/>
      <c r="BY151" s="38"/>
      <c r="BZ151" s="38"/>
      <c r="CA151" s="38"/>
      <c r="CB151" s="38"/>
      <c r="CC151" s="38"/>
      <c r="CD151" s="26"/>
      <c r="CE151" s="74">
        <f t="shared" si="50"/>
        <v>4</v>
      </c>
      <c r="CF151" s="13">
        <f t="shared" si="51"/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/>
      <c r="CN151" s="11"/>
      <c r="CO151" s="11"/>
      <c r="CP151" s="11"/>
      <c r="CQ151" s="38"/>
      <c r="CR151" s="38"/>
      <c r="CS151" s="26">
        <v>11.594000000000001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11">
        <v>2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/>
      <c r="Q152" s="11"/>
      <c r="R152" s="11"/>
      <c r="S152" s="11"/>
      <c r="T152" s="38"/>
      <c r="U152" s="38"/>
      <c r="V152" s="33">
        <v>9.1020000000000003</v>
      </c>
      <c r="W152" s="6">
        <f t="shared" si="42"/>
        <v>2</v>
      </c>
      <c r="X152" s="13">
        <f t="shared" si="43"/>
        <v>21.973192704900022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/>
      <c r="AF152" s="11"/>
      <c r="AG152" s="11"/>
      <c r="AH152" s="11"/>
      <c r="AI152" s="38"/>
      <c r="AJ152" s="38"/>
      <c r="AK152" s="28" t="s">
        <v>646</v>
      </c>
      <c r="AL152" s="8">
        <f t="shared" si="44"/>
        <v>0</v>
      </c>
      <c r="AM152" s="16">
        <f t="shared" si="45"/>
        <v>0</v>
      </c>
      <c r="AN152" s="11">
        <v>0</v>
      </c>
      <c r="AO152" s="11">
        <v>5</v>
      </c>
      <c r="AP152" s="11">
        <v>0</v>
      </c>
      <c r="AQ152" s="11">
        <v>5</v>
      </c>
      <c r="AR152" s="11">
        <v>1</v>
      </c>
      <c r="AS152" s="11">
        <v>0</v>
      </c>
      <c r="AT152" s="11"/>
      <c r="AU152" s="11"/>
      <c r="AV152" s="11"/>
      <c r="AW152" s="11"/>
      <c r="AX152" s="38"/>
      <c r="AY152" s="38"/>
      <c r="AZ152" s="46">
        <v>23</v>
      </c>
      <c r="BA152" s="6">
        <f t="shared" si="46"/>
        <v>11</v>
      </c>
      <c r="BB152" s="13">
        <f t="shared" si="47"/>
        <v>47.826086956521742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/>
      <c r="BJ152" s="11"/>
      <c r="BK152" s="11"/>
      <c r="BL152" s="11"/>
      <c r="BM152" s="11"/>
      <c r="BN152" s="11"/>
      <c r="BO152" s="27">
        <v>1.3789999999999996</v>
      </c>
      <c r="BP152" s="8">
        <f t="shared" si="48"/>
        <v>0</v>
      </c>
      <c r="BQ152" s="55">
        <f t="shared" si="49"/>
        <v>0</v>
      </c>
      <c r="BR152" s="38">
        <v>0</v>
      </c>
      <c r="BS152" s="38">
        <v>0</v>
      </c>
      <c r="BT152" s="38">
        <v>0</v>
      </c>
      <c r="BU152" s="38">
        <v>0</v>
      </c>
      <c r="BV152" s="38">
        <v>0</v>
      </c>
      <c r="BW152" s="38">
        <v>0</v>
      </c>
      <c r="BX152" s="38"/>
      <c r="BY152" s="38"/>
      <c r="BZ152" s="38"/>
      <c r="CA152" s="38"/>
      <c r="CB152" s="38"/>
      <c r="CC152" s="38"/>
      <c r="CD152" s="26"/>
      <c r="CE152" s="74">
        <f t="shared" si="50"/>
        <v>0</v>
      </c>
      <c r="CF152" s="13">
        <f t="shared" si="51"/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/>
      <c r="CN152" s="11"/>
      <c r="CO152" s="11"/>
      <c r="CP152" s="11"/>
      <c r="CQ152" s="38"/>
      <c r="CR152" s="38"/>
      <c r="CS152" s="26">
        <v>13.898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11">
        <v>0</v>
      </c>
      <c r="K153" s="11">
        <v>0</v>
      </c>
      <c r="L153" s="11">
        <v>0</v>
      </c>
      <c r="M153" s="11">
        <v>0</v>
      </c>
      <c r="N153" s="11">
        <v>1</v>
      </c>
      <c r="O153" s="11">
        <v>0</v>
      </c>
      <c r="P153" s="11"/>
      <c r="Q153" s="11"/>
      <c r="R153" s="11"/>
      <c r="S153" s="11"/>
      <c r="T153" s="38"/>
      <c r="U153" s="38"/>
      <c r="V153" s="33">
        <v>21.076000000000001</v>
      </c>
      <c r="W153" s="6">
        <f t="shared" si="42"/>
        <v>1</v>
      </c>
      <c r="X153" s="13">
        <f t="shared" si="43"/>
        <v>4.7447333459859555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1</v>
      </c>
      <c r="AE153" s="11"/>
      <c r="AF153" s="11"/>
      <c r="AG153" s="11"/>
      <c r="AH153" s="11"/>
      <c r="AI153" s="38"/>
      <c r="AJ153" s="38"/>
      <c r="AK153" s="28">
        <v>115</v>
      </c>
      <c r="AL153" s="8">
        <f t="shared" si="44"/>
        <v>1</v>
      </c>
      <c r="AM153" s="16">
        <f t="shared" si="45"/>
        <v>0.86956521739130432</v>
      </c>
      <c r="AN153" s="11">
        <v>1</v>
      </c>
      <c r="AO153" s="11">
        <v>1</v>
      </c>
      <c r="AP153" s="11">
        <v>9</v>
      </c>
      <c r="AQ153" s="11">
        <v>1</v>
      </c>
      <c r="AR153" s="11">
        <v>3</v>
      </c>
      <c r="AS153" s="11">
        <v>0</v>
      </c>
      <c r="AT153" s="11"/>
      <c r="AU153" s="11"/>
      <c r="AV153" s="11"/>
      <c r="AW153" s="11"/>
      <c r="AX153" s="38"/>
      <c r="AY153" s="38"/>
      <c r="AZ153" s="46">
        <v>54</v>
      </c>
      <c r="BA153" s="6">
        <f t="shared" si="46"/>
        <v>15</v>
      </c>
      <c r="BB153" s="13">
        <f t="shared" si="47"/>
        <v>27.777777777777779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/>
      <c r="BJ153" s="11"/>
      <c r="BK153" s="11"/>
      <c r="BL153" s="11"/>
      <c r="BM153" s="11"/>
      <c r="BN153" s="11"/>
      <c r="BO153" s="27">
        <v>3.3489999999999984</v>
      </c>
      <c r="BP153" s="8">
        <f t="shared" si="48"/>
        <v>0</v>
      </c>
      <c r="BQ153" s="55">
        <f t="shared" si="49"/>
        <v>0</v>
      </c>
      <c r="BR153" s="38">
        <v>2</v>
      </c>
      <c r="BS153" s="38">
        <v>0</v>
      </c>
      <c r="BT153" s="38">
        <v>6</v>
      </c>
      <c r="BU153" s="38">
        <v>0</v>
      </c>
      <c r="BV153" s="38">
        <v>0</v>
      </c>
      <c r="BW153" s="38">
        <v>0</v>
      </c>
      <c r="BX153" s="38"/>
      <c r="BY153" s="38"/>
      <c r="BZ153" s="38"/>
      <c r="CA153" s="38"/>
      <c r="CB153" s="38"/>
      <c r="CC153" s="38"/>
      <c r="CD153" s="26"/>
      <c r="CE153" s="74">
        <f t="shared" si="50"/>
        <v>8</v>
      </c>
      <c r="CF153" s="13">
        <f t="shared" si="51"/>
        <v>0</v>
      </c>
      <c r="CG153" s="11">
        <v>0</v>
      </c>
      <c r="CH153" s="11">
        <v>0</v>
      </c>
      <c r="CI153" s="11">
        <v>0</v>
      </c>
      <c r="CJ153" s="11">
        <v>1</v>
      </c>
      <c r="CK153" s="11">
        <v>1</v>
      </c>
      <c r="CL153" s="11">
        <v>0</v>
      </c>
      <c r="CM153" s="11"/>
      <c r="CN153" s="11"/>
      <c r="CO153" s="11"/>
      <c r="CP153" s="11"/>
      <c r="CQ153" s="38"/>
      <c r="CR153" s="38"/>
      <c r="CS153" s="26">
        <v>13</v>
      </c>
      <c r="CT153" s="6">
        <f t="shared" si="52"/>
        <v>2</v>
      </c>
      <c r="CU153" s="13">
        <f t="shared" si="53"/>
        <v>15.384615384615385</v>
      </c>
    </row>
    <row r="154" spans="1:99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11">
        <v>2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/>
      <c r="Q154" s="11"/>
      <c r="R154" s="11"/>
      <c r="S154" s="11"/>
      <c r="T154" s="38"/>
      <c r="U154" s="38"/>
      <c r="V154" s="33">
        <v>11.385999999999999</v>
      </c>
      <c r="W154" s="6">
        <f t="shared" si="42"/>
        <v>2</v>
      </c>
      <c r="X154" s="13">
        <f t="shared" si="43"/>
        <v>17.565431231336731</v>
      </c>
      <c r="Y154" s="11">
        <v>4</v>
      </c>
      <c r="Z154" s="11">
        <v>3</v>
      </c>
      <c r="AA154" s="11">
        <v>0</v>
      </c>
      <c r="AB154" s="11">
        <v>1</v>
      </c>
      <c r="AC154" s="11">
        <v>1</v>
      </c>
      <c r="AD154" s="11">
        <v>0</v>
      </c>
      <c r="AE154" s="11"/>
      <c r="AF154" s="11"/>
      <c r="AG154" s="11"/>
      <c r="AH154" s="11"/>
      <c r="AI154" s="38"/>
      <c r="AJ154" s="38"/>
      <c r="AK154" s="28">
        <v>144</v>
      </c>
      <c r="AL154" s="8">
        <f t="shared" si="44"/>
        <v>9</v>
      </c>
      <c r="AM154" s="16">
        <f t="shared" si="45"/>
        <v>6.25</v>
      </c>
      <c r="AN154" s="11">
        <v>4</v>
      </c>
      <c r="AO154" s="11">
        <v>1</v>
      </c>
      <c r="AP154" s="11">
        <v>0</v>
      </c>
      <c r="AQ154" s="11">
        <v>2</v>
      </c>
      <c r="AR154" s="11">
        <v>1</v>
      </c>
      <c r="AS154" s="11">
        <v>0</v>
      </c>
      <c r="AT154" s="11"/>
      <c r="AU154" s="11"/>
      <c r="AV154" s="11"/>
      <c r="AW154" s="11"/>
      <c r="AX154" s="38"/>
      <c r="AY154" s="38"/>
      <c r="AZ154" s="46">
        <v>29</v>
      </c>
      <c r="BA154" s="6">
        <f t="shared" si="46"/>
        <v>8</v>
      </c>
      <c r="BB154" s="13">
        <f t="shared" si="47"/>
        <v>27.586206896551722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/>
      <c r="BJ154" s="11"/>
      <c r="BK154" s="11"/>
      <c r="BL154" s="11"/>
      <c r="BM154" s="11"/>
      <c r="BN154" s="11"/>
      <c r="BO154" s="27">
        <v>1.7729999999999997</v>
      </c>
      <c r="BP154" s="8">
        <f t="shared" si="48"/>
        <v>0</v>
      </c>
      <c r="BQ154" s="55">
        <f t="shared" si="49"/>
        <v>0</v>
      </c>
      <c r="BR154" s="38">
        <v>0</v>
      </c>
      <c r="BS154" s="38">
        <v>0</v>
      </c>
      <c r="BT154" s="38">
        <v>0</v>
      </c>
      <c r="BU154" s="38">
        <v>0</v>
      </c>
      <c r="BV154" s="38">
        <v>0</v>
      </c>
      <c r="BW154" s="38">
        <v>0</v>
      </c>
      <c r="BX154" s="38"/>
      <c r="BY154" s="38"/>
      <c r="BZ154" s="38"/>
      <c r="CA154" s="38"/>
      <c r="CB154" s="38"/>
      <c r="CC154" s="38"/>
      <c r="CD154" s="26"/>
      <c r="CE154" s="74">
        <f t="shared" si="50"/>
        <v>0</v>
      </c>
      <c r="CF154" s="13">
        <f t="shared" si="51"/>
        <v>0</v>
      </c>
      <c r="CG154" s="11">
        <v>0</v>
      </c>
      <c r="CH154" s="11">
        <v>0</v>
      </c>
      <c r="CI154" s="11">
        <v>0</v>
      </c>
      <c r="CJ154" s="11">
        <v>0</v>
      </c>
      <c r="CK154" s="11">
        <v>0</v>
      </c>
      <c r="CL154" s="11">
        <v>0</v>
      </c>
      <c r="CM154" s="11"/>
      <c r="CN154" s="11"/>
      <c r="CO154" s="11"/>
      <c r="CP154" s="11"/>
      <c r="CQ154" s="38"/>
      <c r="CR154" s="38"/>
      <c r="CS154" s="26">
        <v>17.614000000000001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/>
      <c r="Q155" s="11"/>
      <c r="R155" s="11"/>
      <c r="S155" s="11"/>
      <c r="T155" s="38"/>
      <c r="U155" s="38"/>
      <c r="V155" s="33">
        <v>15.953999999999999</v>
      </c>
      <c r="W155" s="6">
        <f t="shared" si="42"/>
        <v>0</v>
      </c>
      <c r="X155" s="13">
        <f t="shared" si="43"/>
        <v>0</v>
      </c>
      <c r="Y155" s="11">
        <v>1</v>
      </c>
      <c r="Z155" s="11">
        <v>0</v>
      </c>
      <c r="AA155" s="11">
        <v>0</v>
      </c>
      <c r="AB155" s="11">
        <v>2</v>
      </c>
      <c r="AC155" s="11">
        <v>0</v>
      </c>
      <c r="AD155" s="11">
        <v>0</v>
      </c>
      <c r="AE155" s="11"/>
      <c r="AF155" s="11"/>
      <c r="AG155" s="11"/>
      <c r="AH155" s="11"/>
      <c r="AI155" s="38"/>
      <c r="AJ155" s="38"/>
      <c r="AK155" s="28">
        <v>135</v>
      </c>
      <c r="AL155" s="8">
        <f t="shared" si="44"/>
        <v>3</v>
      </c>
      <c r="AM155" s="16">
        <f t="shared" si="45"/>
        <v>2.2222222222222223</v>
      </c>
      <c r="AN155" s="11">
        <v>0</v>
      </c>
      <c r="AO155" s="11">
        <v>4</v>
      </c>
      <c r="AP155" s="11">
        <v>2</v>
      </c>
      <c r="AQ155" s="11">
        <v>1</v>
      </c>
      <c r="AR155" s="11">
        <v>1</v>
      </c>
      <c r="AS155" s="11">
        <v>0</v>
      </c>
      <c r="AT155" s="11"/>
      <c r="AU155" s="11"/>
      <c r="AV155" s="11"/>
      <c r="AW155" s="11"/>
      <c r="AX155" s="38"/>
      <c r="AY155" s="38"/>
      <c r="AZ155" s="46">
        <v>41</v>
      </c>
      <c r="BA155" s="6">
        <f t="shared" si="46"/>
        <v>8</v>
      </c>
      <c r="BB155" s="13">
        <f t="shared" si="47"/>
        <v>19.512195121951219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/>
      <c r="BJ155" s="11"/>
      <c r="BK155" s="11"/>
      <c r="BL155" s="11"/>
      <c r="BM155" s="11"/>
      <c r="BN155" s="11"/>
      <c r="BO155" s="27">
        <v>2.5609999999999999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>
        <v>0</v>
      </c>
      <c r="BU155" s="38">
        <v>0</v>
      </c>
      <c r="BV155" s="38">
        <v>0</v>
      </c>
      <c r="BW155" s="38">
        <v>0</v>
      </c>
      <c r="BX155" s="38"/>
      <c r="BY155" s="38"/>
      <c r="BZ155" s="38"/>
      <c r="CA155" s="38"/>
      <c r="CB155" s="38"/>
      <c r="CC155" s="38"/>
      <c r="CD155" s="26"/>
      <c r="CE155" s="74">
        <f t="shared" si="50"/>
        <v>0</v>
      </c>
      <c r="CF155" s="13">
        <f t="shared" si="51"/>
        <v>0</v>
      </c>
      <c r="CG155" s="11">
        <v>0</v>
      </c>
      <c r="CH155" s="11">
        <v>0</v>
      </c>
      <c r="CI155" s="11">
        <v>0</v>
      </c>
      <c r="CJ155" s="11">
        <v>0</v>
      </c>
      <c r="CK155" s="11">
        <v>0</v>
      </c>
      <c r="CL155" s="11">
        <v>0</v>
      </c>
      <c r="CM155" s="11"/>
      <c r="CN155" s="11"/>
      <c r="CO155" s="11"/>
      <c r="CP155" s="11"/>
      <c r="CQ155" s="38"/>
      <c r="CR155" s="38"/>
      <c r="CS155" s="26">
        <v>12</v>
      </c>
      <c r="CT155" s="6">
        <f t="shared" si="52"/>
        <v>0</v>
      </c>
      <c r="CU155" s="13">
        <f t="shared" si="53"/>
        <v>0</v>
      </c>
    </row>
    <row r="156" spans="1:99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11">
        <v>0</v>
      </c>
      <c r="K156" s="11">
        <v>1</v>
      </c>
      <c r="L156" s="11">
        <v>0</v>
      </c>
      <c r="M156" s="11">
        <v>1</v>
      </c>
      <c r="N156" s="11">
        <v>1</v>
      </c>
      <c r="O156" s="11">
        <v>0</v>
      </c>
      <c r="P156" s="11"/>
      <c r="Q156" s="11"/>
      <c r="R156" s="11"/>
      <c r="S156" s="11"/>
      <c r="T156" s="38"/>
      <c r="U156" s="38"/>
      <c r="V156" s="33">
        <v>13.67</v>
      </c>
      <c r="W156" s="6">
        <f t="shared" si="42"/>
        <v>3</v>
      </c>
      <c r="X156" s="13">
        <f t="shared" si="43"/>
        <v>21.945866861741038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/>
      <c r="AF156" s="11"/>
      <c r="AG156" s="11"/>
      <c r="AH156" s="11"/>
      <c r="AI156" s="38"/>
      <c r="AJ156" s="38"/>
      <c r="AK156" s="28" t="s">
        <v>646</v>
      </c>
      <c r="AL156" s="8">
        <f t="shared" si="44"/>
        <v>0</v>
      </c>
      <c r="AM156" s="16">
        <f t="shared" si="45"/>
        <v>0</v>
      </c>
      <c r="AN156" s="11">
        <v>10</v>
      </c>
      <c r="AO156" s="11">
        <v>2</v>
      </c>
      <c r="AP156" s="11">
        <v>1</v>
      </c>
      <c r="AQ156" s="11">
        <v>3</v>
      </c>
      <c r="AR156" s="11">
        <v>2</v>
      </c>
      <c r="AS156" s="11">
        <v>0</v>
      </c>
      <c r="AT156" s="11"/>
      <c r="AU156" s="11"/>
      <c r="AV156" s="11"/>
      <c r="AW156" s="11"/>
      <c r="AX156" s="38"/>
      <c r="AY156" s="38"/>
      <c r="AZ156" s="46">
        <v>35</v>
      </c>
      <c r="BA156" s="6">
        <f t="shared" si="46"/>
        <v>18</v>
      </c>
      <c r="BB156" s="13">
        <f t="shared" si="47"/>
        <v>51.428571428571423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/>
      <c r="BJ156" s="11"/>
      <c r="BK156" s="11"/>
      <c r="BL156" s="11"/>
      <c r="BM156" s="11"/>
      <c r="BN156" s="11"/>
      <c r="BO156" s="27">
        <v>2.1669999999999998</v>
      </c>
      <c r="BP156" s="8">
        <f t="shared" si="48"/>
        <v>0</v>
      </c>
      <c r="BQ156" s="55">
        <f t="shared" si="49"/>
        <v>0</v>
      </c>
      <c r="BR156" s="38">
        <v>9</v>
      </c>
      <c r="BS156" s="38">
        <v>0</v>
      </c>
      <c r="BT156" s="38">
        <v>5</v>
      </c>
      <c r="BU156" s="38">
        <v>6</v>
      </c>
      <c r="BV156" s="38">
        <v>1</v>
      </c>
      <c r="BW156" s="38">
        <v>0</v>
      </c>
      <c r="BX156" s="38"/>
      <c r="BY156" s="38"/>
      <c r="BZ156" s="38"/>
      <c r="CA156" s="38"/>
      <c r="CB156" s="38"/>
      <c r="CC156" s="38"/>
      <c r="CD156" s="26"/>
      <c r="CE156" s="74">
        <f t="shared" si="50"/>
        <v>21</v>
      </c>
      <c r="CF156" s="13">
        <f t="shared" si="51"/>
        <v>0</v>
      </c>
      <c r="CG156" s="11">
        <v>1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/>
      <c r="CN156" s="11"/>
      <c r="CO156" s="11"/>
      <c r="CP156" s="11"/>
      <c r="CQ156" s="38"/>
      <c r="CR156" s="38"/>
      <c r="CS156" s="26">
        <v>21.33</v>
      </c>
      <c r="CT156" s="6">
        <f t="shared" si="52"/>
        <v>1</v>
      </c>
      <c r="CU156" s="13">
        <f t="shared" si="53"/>
        <v>4.6882325363338024</v>
      </c>
    </row>
    <row r="157" spans="1:99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11">
        <v>1</v>
      </c>
      <c r="K157" s="11">
        <v>0</v>
      </c>
      <c r="L157" s="11">
        <v>2</v>
      </c>
      <c r="M157" s="11">
        <v>1</v>
      </c>
      <c r="N157" s="11">
        <v>1</v>
      </c>
      <c r="O157" s="11">
        <v>0</v>
      </c>
      <c r="P157" s="11"/>
      <c r="Q157" s="11"/>
      <c r="R157" s="11"/>
      <c r="S157" s="11"/>
      <c r="T157" s="38"/>
      <c r="U157" s="38"/>
      <c r="V157" s="33">
        <v>30.765999999999998</v>
      </c>
      <c r="W157" s="6">
        <f t="shared" si="42"/>
        <v>5</v>
      </c>
      <c r="X157" s="13">
        <f t="shared" si="43"/>
        <v>16.251706429175066</v>
      </c>
      <c r="Y157" s="11">
        <v>1</v>
      </c>
      <c r="Z157" s="11">
        <v>1</v>
      </c>
      <c r="AA157" s="11">
        <v>0</v>
      </c>
      <c r="AB157" s="11">
        <v>0</v>
      </c>
      <c r="AC157" s="11">
        <v>3</v>
      </c>
      <c r="AD157" s="11">
        <v>0</v>
      </c>
      <c r="AE157" s="11"/>
      <c r="AF157" s="11"/>
      <c r="AG157" s="11"/>
      <c r="AH157" s="11"/>
      <c r="AI157" s="38"/>
      <c r="AJ157" s="38"/>
      <c r="AK157" s="28">
        <v>158</v>
      </c>
      <c r="AL157" s="8">
        <f t="shared" si="44"/>
        <v>5</v>
      </c>
      <c r="AM157" s="16">
        <f t="shared" si="45"/>
        <v>3.1645569620253164</v>
      </c>
      <c r="AN157" s="11">
        <v>5</v>
      </c>
      <c r="AO157" s="11">
        <v>7</v>
      </c>
      <c r="AP157" s="11">
        <v>11</v>
      </c>
      <c r="AQ157" s="11">
        <v>4</v>
      </c>
      <c r="AR157" s="11">
        <v>6</v>
      </c>
      <c r="AS157" s="11">
        <v>0</v>
      </c>
      <c r="AT157" s="11"/>
      <c r="AU157" s="11"/>
      <c r="AV157" s="11"/>
      <c r="AW157" s="11"/>
      <c r="AX157" s="38"/>
      <c r="AY157" s="38"/>
      <c r="AZ157" s="46">
        <v>79</v>
      </c>
      <c r="BA157" s="6">
        <f t="shared" si="46"/>
        <v>33</v>
      </c>
      <c r="BB157" s="13">
        <f t="shared" si="47"/>
        <v>41.77215189873418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/>
      <c r="BJ157" s="11"/>
      <c r="BK157" s="11"/>
      <c r="BL157" s="11"/>
      <c r="BM157" s="11"/>
      <c r="BN157" s="11"/>
      <c r="BO157" s="27">
        <v>4.9249999999999972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>
        <v>2</v>
      </c>
      <c r="BU157" s="38">
        <v>0</v>
      </c>
      <c r="BV157" s="38">
        <v>0</v>
      </c>
      <c r="BW157" s="38">
        <v>0</v>
      </c>
      <c r="BX157" s="38"/>
      <c r="BY157" s="38"/>
      <c r="BZ157" s="38"/>
      <c r="CA157" s="38"/>
      <c r="CB157" s="38"/>
      <c r="CC157" s="38"/>
      <c r="CD157" s="26"/>
      <c r="CE157" s="74">
        <f t="shared" si="50"/>
        <v>2</v>
      </c>
      <c r="CF157" s="13">
        <f t="shared" si="51"/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/>
      <c r="CN157" s="11"/>
      <c r="CO157" s="11"/>
      <c r="CP157" s="11"/>
      <c r="CQ157" s="38"/>
      <c r="CR157" s="38"/>
      <c r="CS157" s="26">
        <v>21</v>
      </c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/>
      <c r="Q158" s="11"/>
      <c r="R158" s="11"/>
      <c r="S158" s="11"/>
      <c r="T158" s="38"/>
      <c r="U158" s="38"/>
      <c r="V158" s="33">
        <v>9.69</v>
      </c>
      <c r="W158" s="6">
        <f t="shared" si="42"/>
        <v>0</v>
      </c>
      <c r="X158" s="13">
        <f t="shared" si="43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/>
      <c r="AF158" s="11"/>
      <c r="AG158" s="11"/>
      <c r="AH158" s="11"/>
      <c r="AI158" s="38"/>
      <c r="AJ158" s="38"/>
      <c r="AK158" s="28">
        <v>49</v>
      </c>
      <c r="AL158" s="8">
        <f t="shared" si="44"/>
        <v>0</v>
      </c>
      <c r="AM158" s="16">
        <f t="shared" si="45"/>
        <v>0</v>
      </c>
      <c r="AN158" s="11">
        <v>3</v>
      </c>
      <c r="AO158" s="11">
        <v>1</v>
      </c>
      <c r="AP158" s="11">
        <v>0</v>
      </c>
      <c r="AQ158" s="11">
        <v>0</v>
      </c>
      <c r="AR158" s="11">
        <v>0</v>
      </c>
      <c r="AS158" s="11">
        <v>0</v>
      </c>
      <c r="AT158" s="11"/>
      <c r="AU158" s="11"/>
      <c r="AV158" s="11"/>
      <c r="AW158" s="11"/>
      <c r="AX158" s="38"/>
      <c r="AY158" s="38"/>
      <c r="AZ158" s="46">
        <v>25</v>
      </c>
      <c r="BA158" s="6">
        <f t="shared" si="46"/>
        <v>4</v>
      </c>
      <c r="BB158" s="13">
        <f t="shared" si="47"/>
        <v>16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/>
      <c r="BJ158" s="11"/>
      <c r="BK158" s="11"/>
      <c r="BL158" s="11"/>
      <c r="BM158" s="11"/>
      <c r="BN158" s="11"/>
      <c r="BO158" s="27">
        <v>1.5759999999999996</v>
      </c>
      <c r="BP158" s="8">
        <f t="shared" si="48"/>
        <v>0</v>
      </c>
      <c r="BQ158" s="55">
        <f t="shared" si="49"/>
        <v>0</v>
      </c>
      <c r="BR158" s="38">
        <v>23</v>
      </c>
      <c r="BS158" s="38">
        <v>0</v>
      </c>
      <c r="BT158" s="38">
        <v>1</v>
      </c>
      <c r="BU158" s="38">
        <v>0</v>
      </c>
      <c r="BV158" s="38">
        <v>0</v>
      </c>
      <c r="BW158" s="38">
        <v>0</v>
      </c>
      <c r="BX158" s="38"/>
      <c r="BY158" s="38"/>
      <c r="BZ158" s="38"/>
      <c r="CA158" s="38"/>
      <c r="CB158" s="38"/>
      <c r="CC158" s="38"/>
      <c r="CD158" s="26"/>
      <c r="CE158" s="74">
        <f t="shared" si="50"/>
        <v>24</v>
      </c>
      <c r="CF158" s="13">
        <f t="shared" si="51"/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0</v>
      </c>
      <c r="CL158" s="11">
        <v>0</v>
      </c>
      <c r="CM158" s="11"/>
      <c r="CN158" s="11"/>
      <c r="CO158" s="11"/>
      <c r="CP158" s="11"/>
      <c r="CQ158" s="38"/>
      <c r="CR158" s="38"/>
      <c r="CS158" s="26">
        <v>15.309999999999999</v>
      </c>
      <c r="CT158" s="6">
        <f t="shared" si="52"/>
        <v>0</v>
      </c>
      <c r="CU158" s="13">
        <f t="shared" si="53"/>
        <v>0</v>
      </c>
    </row>
    <row r="159" spans="1:99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/>
      <c r="Q159" s="11"/>
      <c r="R159" s="11"/>
      <c r="S159" s="11"/>
      <c r="T159" s="38"/>
      <c r="U159" s="38"/>
      <c r="V159" s="33">
        <v>13.67</v>
      </c>
      <c r="W159" s="6">
        <f t="shared" si="42"/>
        <v>0</v>
      </c>
      <c r="X159" s="13">
        <f t="shared" si="43"/>
        <v>0</v>
      </c>
      <c r="Y159" s="11">
        <v>3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/>
      <c r="AF159" s="11"/>
      <c r="AG159" s="11"/>
      <c r="AH159" s="11"/>
      <c r="AI159" s="38"/>
      <c r="AJ159" s="38"/>
      <c r="AK159" s="28">
        <v>121</v>
      </c>
      <c r="AL159" s="8">
        <f t="shared" si="44"/>
        <v>3</v>
      </c>
      <c r="AM159" s="16">
        <f t="shared" si="45"/>
        <v>2.4793388429752068</v>
      </c>
      <c r="AN159" s="11">
        <v>1</v>
      </c>
      <c r="AO159" s="11">
        <v>0</v>
      </c>
      <c r="AP159" s="11">
        <v>2</v>
      </c>
      <c r="AQ159" s="11">
        <v>0</v>
      </c>
      <c r="AR159" s="11">
        <v>1</v>
      </c>
      <c r="AS159" s="11">
        <v>0</v>
      </c>
      <c r="AT159" s="11"/>
      <c r="AU159" s="11"/>
      <c r="AV159" s="11"/>
      <c r="AW159" s="11"/>
      <c r="AX159" s="38"/>
      <c r="AY159" s="38"/>
      <c r="AZ159" s="46">
        <v>35</v>
      </c>
      <c r="BA159" s="6">
        <f t="shared" si="46"/>
        <v>4</v>
      </c>
      <c r="BB159" s="13">
        <f t="shared" si="47"/>
        <v>11.428571428571429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/>
      <c r="BJ159" s="11"/>
      <c r="BK159" s="11"/>
      <c r="BL159" s="11"/>
      <c r="BM159" s="11"/>
      <c r="BN159" s="11"/>
      <c r="BO159" s="27">
        <v>2.1669999999999998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>
        <v>0</v>
      </c>
      <c r="BU159" s="38">
        <v>0</v>
      </c>
      <c r="BV159" s="38">
        <v>0</v>
      </c>
      <c r="BW159" s="38">
        <v>0</v>
      </c>
      <c r="BX159" s="38"/>
      <c r="BY159" s="38"/>
      <c r="BZ159" s="38"/>
      <c r="CA159" s="38"/>
      <c r="CB159" s="38"/>
      <c r="CC159" s="38"/>
      <c r="CD159" s="26"/>
      <c r="CE159" s="74">
        <f t="shared" si="50"/>
        <v>0</v>
      </c>
      <c r="CF159" s="13">
        <f t="shared" si="51"/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/>
      <c r="CN159" s="11"/>
      <c r="CO159" s="11"/>
      <c r="CP159" s="11"/>
      <c r="CQ159" s="38"/>
      <c r="CR159" s="38"/>
      <c r="CS159" s="26">
        <v>12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/>
      <c r="Q160" s="11"/>
      <c r="R160" s="11"/>
      <c r="S160" s="11"/>
      <c r="T160" s="38"/>
      <c r="U160" s="38"/>
      <c r="V160" s="33">
        <v>3.98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/>
      <c r="AF160" s="11"/>
      <c r="AG160" s="11"/>
      <c r="AH160" s="11"/>
      <c r="AI160" s="38"/>
      <c r="AJ160" s="38"/>
      <c r="AK160" s="28">
        <v>117</v>
      </c>
      <c r="AL160" s="8">
        <f t="shared" si="44"/>
        <v>0</v>
      </c>
      <c r="AM160" s="16">
        <f t="shared" si="45"/>
        <v>0</v>
      </c>
      <c r="AN160" s="11">
        <v>1</v>
      </c>
      <c r="AO160" s="11">
        <v>3</v>
      </c>
      <c r="AP160" s="11">
        <v>0</v>
      </c>
      <c r="AQ160" s="11">
        <v>0</v>
      </c>
      <c r="AR160" s="11">
        <v>0</v>
      </c>
      <c r="AS160" s="11">
        <v>0</v>
      </c>
      <c r="AT160" s="11"/>
      <c r="AU160" s="11"/>
      <c r="AV160" s="11"/>
      <c r="AW160" s="11"/>
      <c r="AX160" s="38"/>
      <c r="AY160" s="38"/>
      <c r="AZ160" s="46">
        <v>10</v>
      </c>
      <c r="BA160" s="6">
        <f t="shared" si="46"/>
        <v>4</v>
      </c>
      <c r="BB160" s="13">
        <f t="shared" si="47"/>
        <v>40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/>
      <c r="BJ160" s="11"/>
      <c r="BK160" s="11"/>
      <c r="BL160" s="11"/>
      <c r="BM160" s="11"/>
      <c r="BN160" s="11"/>
      <c r="BO160" s="27">
        <v>0.59099999999999975</v>
      </c>
      <c r="BP160" s="8">
        <f t="shared" si="48"/>
        <v>0</v>
      </c>
      <c r="BQ160" s="55">
        <f t="shared" si="49"/>
        <v>0</v>
      </c>
      <c r="BR160" s="38">
        <v>29</v>
      </c>
      <c r="BS160" s="38">
        <v>15</v>
      </c>
      <c r="BT160" s="38">
        <v>0</v>
      </c>
      <c r="BU160" s="38">
        <v>3</v>
      </c>
      <c r="BV160" s="38">
        <v>0</v>
      </c>
      <c r="BW160" s="38">
        <v>0</v>
      </c>
      <c r="BX160" s="38"/>
      <c r="BY160" s="38"/>
      <c r="BZ160" s="38"/>
      <c r="CA160" s="38"/>
      <c r="CB160" s="38"/>
      <c r="CC160" s="38"/>
      <c r="CD160" s="26"/>
      <c r="CE160" s="74">
        <f t="shared" si="50"/>
        <v>47</v>
      </c>
      <c r="CF160" s="13">
        <f t="shared" si="51"/>
        <v>0</v>
      </c>
      <c r="CG160" s="11">
        <v>1</v>
      </c>
      <c r="CH160" s="11">
        <v>0</v>
      </c>
      <c r="CI160" s="11">
        <v>0</v>
      </c>
      <c r="CJ160" s="11">
        <v>1</v>
      </c>
      <c r="CK160" s="11">
        <v>0</v>
      </c>
      <c r="CL160" s="11">
        <v>0</v>
      </c>
      <c r="CM160" s="11"/>
      <c r="CN160" s="11"/>
      <c r="CO160" s="11"/>
      <c r="CP160" s="11"/>
      <c r="CQ160" s="38"/>
      <c r="CR160" s="38"/>
      <c r="CS160" s="26">
        <v>6.0200000000000005</v>
      </c>
      <c r="CT160" s="6">
        <f t="shared" si="52"/>
        <v>2</v>
      </c>
      <c r="CU160" s="13">
        <f t="shared" si="53"/>
        <v>33.222591362126238</v>
      </c>
    </row>
    <row r="161" spans="1:99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11">
        <v>0</v>
      </c>
      <c r="K161" s="11">
        <v>0</v>
      </c>
      <c r="L161" s="11">
        <v>0</v>
      </c>
      <c r="M161" s="11">
        <v>0</v>
      </c>
      <c r="N161" s="11">
        <v>1</v>
      </c>
      <c r="O161" s="11">
        <v>0</v>
      </c>
      <c r="P161" s="11"/>
      <c r="Q161" s="11"/>
      <c r="R161" s="11"/>
      <c r="S161" s="11"/>
      <c r="T161" s="38"/>
      <c r="U161" s="38"/>
      <c r="V161" s="33">
        <v>3.4259999999999997</v>
      </c>
      <c r="W161" s="6">
        <f t="shared" si="42"/>
        <v>1</v>
      </c>
      <c r="X161" s="13">
        <f t="shared" si="43"/>
        <v>29.188558085230593</v>
      </c>
      <c r="Y161" s="11">
        <v>1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/>
      <c r="AF161" s="11"/>
      <c r="AG161" s="11"/>
      <c r="AH161" s="11"/>
      <c r="AI161" s="38"/>
      <c r="AJ161" s="38"/>
      <c r="AK161" s="28">
        <v>48</v>
      </c>
      <c r="AL161" s="8">
        <f t="shared" si="44"/>
        <v>1</v>
      </c>
      <c r="AM161" s="16">
        <f t="shared" si="45"/>
        <v>2.083333333333333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/>
      <c r="AU161" s="11"/>
      <c r="AV161" s="11"/>
      <c r="AW161" s="11"/>
      <c r="AX161" s="38"/>
      <c r="AY161" s="38"/>
      <c r="AZ161" s="46">
        <v>9</v>
      </c>
      <c r="BA161" s="6">
        <f t="shared" si="46"/>
        <v>0</v>
      </c>
      <c r="BB161" s="13">
        <f t="shared" si="47"/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/>
      <c r="BJ161" s="11"/>
      <c r="BK161" s="11"/>
      <c r="BL161" s="11"/>
      <c r="BM161" s="11"/>
      <c r="BN161" s="11"/>
      <c r="BO161" s="27">
        <v>0.59099999999999975</v>
      </c>
      <c r="BP161" s="8">
        <f t="shared" si="48"/>
        <v>0</v>
      </c>
      <c r="BQ161" s="55">
        <f t="shared" si="49"/>
        <v>0</v>
      </c>
      <c r="BR161" s="38">
        <v>0</v>
      </c>
      <c r="BS161" s="38">
        <v>0</v>
      </c>
      <c r="BT161" s="38">
        <v>0</v>
      </c>
      <c r="BU161" s="38">
        <v>0</v>
      </c>
      <c r="BV161" s="38">
        <v>0</v>
      </c>
      <c r="BW161" s="38">
        <v>0</v>
      </c>
      <c r="BX161" s="38"/>
      <c r="BY161" s="38"/>
      <c r="BZ161" s="38"/>
      <c r="CA161" s="38"/>
      <c r="CB161" s="38"/>
      <c r="CC161" s="38"/>
      <c r="CD161" s="26"/>
      <c r="CE161" s="74">
        <f t="shared" si="50"/>
        <v>0</v>
      </c>
      <c r="CF161" s="13">
        <f t="shared" si="51"/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/>
      <c r="CN161" s="11"/>
      <c r="CO161" s="11"/>
      <c r="CP161" s="11"/>
      <c r="CQ161" s="38"/>
      <c r="CR161" s="38"/>
      <c r="CS161" s="26">
        <v>5.5740000000000007</v>
      </c>
      <c r="CT161" s="6">
        <f t="shared" si="52"/>
        <v>0</v>
      </c>
      <c r="CU161" s="13">
        <f t="shared" si="53"/>
        <v>0</v>
      </c>
    </row>
    <row r="162" spans="1:99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11">
        <v>1</v>
      </c>
      <c r="K162" s="11">
        <v>1</v>
      </c>
      <c r="L162" s="11">
        <v>0</v>
      </c>
      <c r="M162" s="11">
        <v>1</v>
      </c>
      <c r="N162" s="11">
        <v>0</v>
      </c>
      <c r="O162" s="11">
        <v>0</v>
      </c>
      <c r="P162" s="11"/>
      <c r="Q162" s="11"/>
      <c r="R162" s="11"/>
      <c r="S162" s="11"/>
      <c r="T162" s="38"/>
      <c r="U162" s="38"/>
      <c r="V162" s="33">
        <v>3.98</v>
      </c>
      <c r="W162" s="6">
        <f t="shared" si="42"/>
        <v>3</v>
      </c>
      <c r="X162" s="13">
        <f t="shared" si="43"/>
        <v>75.376884422110564</v>
      </c>
      <c r="Y162" s="11">
        <v>4</v>
      </c>
      <c r="Z162" s="11">
        <v>3</v>
      </c>
      <c r="AA162" s="11">
        <v>3</v>
      </c>
      <c r="AB162" s="11">
        <v>1</v>
      </c>
      <c r="AC162" s="11">
        <v>1</v>
      </c>
      <c r="AD162" s="11">
        <v>0</v>
      </c>
      <c r="AE162" s="11"/>
      <c r="AF162" s="11"/>
      <c r="AG162" s="11"/>
      <c r="AH162" s="11"/>
      <c r="AI162" s="38"/>
      <c r="AJ162" s="38"/>
      <c r="AK162" s="28">
        <v>83</v>
      </c>
      <c r="AL162" s="8">
        <f t="shared" si="44"/>
        <v>12</v>
      </c>
      <c r="AM162" s="16">
        <f t="shared" si="45"/>
        <v>14.457831325301203</v>
      </c>
      <c r="AN162" s="11">
        <v>6</v>
      </c>
      <c r="AO162" s="11">
        <v>0</v>
      </c>
      <c r="AP162" s="11">
        <v>1</v>
      </c>
      <c r="AQ162" s="11">
        <v>1</v>
      </c>
      <c r="AR162" s="11">
        <v>4</v>
      </c>
      <c r="AS162" s="11">
        <v>0</v>
      </c>
      <c r="AT162" s="11"/>
      <c r="AU162" s="11"/>
      <c r="AV162" s="11"/>
      <c r="AW162" s="11"/>
      <c r="AX162" s="38"/>
      <c r="AY162" s="38"/>
      <c r="AZ162" s="46">
        <v>10</v>
      </c>
      <c r="BA162" s="6">
        <f t="shared" si="46"/>
        <v>12</v>
      </c>
      <c r="BB162" s="13">
        <f t="shared" si="47"/>
        <v>120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/>
      <c r="BJ162" s="11"/>
      <c r="BK162" s="11"/>
      <c r="BL162" s="11"/>
      <c r="BM162" s="11"/>
      <c r="BN162" s="11"/>
      <c r="BO162" s="27">
        <v>0.59099999999999975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>
        <v>0</v>
      </c>
      <c r="BU162" s="38">
        <v>0</v>
      </c>
      <c r="BV162" s="38">
        <v>0</v>
      </c>
      <c r="BW162" s="38">
        <v>0</v>
      </c>
      <c r="BX162" s="38"/>
      <c r="BY162" s="38"/>
      <c r="BZ162" s="38"/>
      <c r="CA162" s="38"/>
      <c r="CB162" s="38"/>
      <c r="CC162" s="38"/>
      <c r="CD162" s="26"/>
      <c r="CE162" s="74">
        <f t="shared" si="50"/>
        <v>0</v>
      </c>
      <c r="CF162" s="13">
        <f t="shared" si="51"/>
        <v>0</v>
      </c>
      <c r="CG162" s="11">
        <v>0</v>
      </c>
      <c r="CH162" s="11">
        <v>0</v>
      </c>
      <c r="CI162" s="11">
        <v>0</v>
      </c>
      <c r="CJ162" s="11">
        <v>1</v>
      </c>
      <c r="CK162" s="11">
        <v>0</v>
      </c>
      <c r="CL162" s="11">
        <v>0</v>
      </c>
      <c r="CM162" s="11"/>
      <c r="CN162" s="11"/>
      <c r="CO162" s="11"/>
      <c r="CP162" s="11"/>
      <c r="CQ162" s="38"/>
      <c r="CR162" s="38"/>
      <c r="CS162" s="26">
        <v>6.0200000000000005</v>
      </c>
      <c r="CT162" s="6">
        <f t="shared" si="52"/>
        <v>1</v>
      </c>
      <c r="CU162" s="13">
        <f t="shared" si="53"/>
        <v>16.611295681063119</v>
      </c>
    </row>
    <row r="163" spans="1:99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11">
        <v>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/>
      <c r="Q163" s="11"/>
      <c r="R163" s="11"/>
      <c r="S163" s="11"/>
      <c r="T163" s="38"/>
      <c r="U163" s="38"/>
      <c r="V163" s="33">
        <v>5.1219999999999999</v>
      </c>
      <c r="W163" s="6">
        <f t="shared" si="42"/>
        <v>1</v>
      </c>
      <c r="X163" s="13">
        <f t="shared" si="43"/>
        <v>19.52362358453729</v>
      </c>
      <c r="Y163" s="11">
        <v>1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/>
      <c r="AF163" s="11"/>
      <c r="AG163" s="11"/>
      <c r="AH163" s="11"/>
      <c r="AI163" s="38"/>
      <c r="AJ163" s="38"/>
      <c r="AK163" s="28">
        <v>18</v>
      </c>
      <c r="AL163" s="8">
        <f t="shared" si="44"/>
        <v>1</v>
      </c>
      <c r="AM163" s="16">
        <f t="shared" si="45"/>
        <v>5.5555555555555554</v>
      </c>
      <c r="AN163" s="11">
        <v>6</v>
      </c>
      <c r="AO163" s="11">
        <v>4</v>
      </c>
      <c r="AP163" s="11">
        <v>0</v>
      </c>
      <c r="AQ163" s="11">
        <v>0</v>
      </c>
      <c r="AR163" s="11">
        <v>0</v>
      </c>
      <c r="AS163" s="11">
        <v>0</v>
      </c>
      <c r="AT163" s="11"/>
      <c r="AU163" s="11"/>
      <c r="AV163" s="11"/>
      <c r="AW163" s="11"/>
      <c r="AX163" s="38"/>
      <c r="AY163" s="38"/>
      <c r="AZ163" s="46">
        <v>13</v>
      </c>
      <c r="BA163" s="6">
        <f t="shared" si="46"/>
        <v>10</v>
      </c>
      <c r="BB163" s="13">
        <f t="shared" si="47"/>
        <v>76.923076923076934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/>
      <c r="BJ163" s="11"/>
      <c r="BK163" s="11"/>
      <c r="BL163" s="11"/>
      <c r="BM163" s="11"/>
      <c r="BN163" s="11"/>
      <c r="BO163" s="27">
        <v>0.78799999999999981</v>
      </c>
      <c r="BP163" s="8">
        <f t="shared" si="48"/>
        <v>0</v>
      </c>
      <c r="BQ163" s="55">
        <f t="shared" si="49"/>
        <v>0</v>
      </c>
      <c r="BR163" s="38">
        <v>1</v>
      </c>
      <c r="BS163" s="38">
        <v>0</v>
      </c>
      <c r="BT163" s="38">
        <v>0</v>
      </c>
      <c r="BU163" s="38">
        <v>5</v>
      </c>
      <c r="BV163" s="38">
        <v>0</v>
      </c>
      <c r="BW163" s="38">
        <v>0</v>
      </c>
      <c r="BX163" s="38"/>
      <c r="BY163" s="38"/>
      <c r="BZ163" s="38"/>
      <c r="CA163" s="38"/>
      <c r="CB163" s="38"/>
      <c r="CC163" s="38"/>
      <c r="CD163" s="26"/>
      <c r="CE163" s="74">
        <f t="shared" si="50"/>
        <v>6</v>
      </c>
      <c r="CF163" s="13">
        <f t="shared" si="51"/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/>
      <c r="CN163" s="11"/>
      <c r="CO163" s="11"/>
      <c r="CP163" s="11"/>
      <c r="CQ163" s="38"/>
      <c r="CR163" s="38"/>
      <c r="CS163" s="26">
        <v>7.8780000000000001</v>
      </c>
      <c r="CT163" s="6">
        <f t="shared" si="52"/>
        <v>0</v>
      </c>
      <c r="CU163" s="13">
        <f t="shared" si="53"/>
        <v>0</v>
      </c>
    </row>
    <row r="164" spans="1:99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/>
      <c r="Q164" s="11"/>
      <c r="R164" s="11"/>
      <c r="S164" s="11"/>
      <c r="T164" s="38"/>
      <c r="U164" s="38"/>
      <c r="V164" s="33" t="s">
        <v>646</v>
      </c>
      <c r="W164" s="6">
        <f t="shared" si="42"/>
        <v>0</v>
      </c>
      <c r="X164" s="13">
        <f t="shared" si="43"/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/>
      <c r="AF164" s="11"/>
      <c r="AG164" s="11"/>
      <c r="AH164" s="11"/>
      <c r="AI164" s="38"/>
      <c r="AJ164" s="38"/>
      <c r="AK164" s="28" t="s">
        <v>646</v>
      </c>
      <c r="AL164" s="8">
        <f t="shared" si="44"/>
        <v>0</v>
      </c>
      <c r="AM164" s="16">
        <f t="shared" si="45"/>
        <v>0</v>
      </c>
      <c r="AN164" s="11">
        <v>2</v>
      </c>
      <c r="AO164" s="11">
        <v>0</v>
      </c>
      <c r="AP164" s="11">
        <v>0</v>
      </c>
      <c r="AQ164" s="11">
        <v>1</v>
      </c>
      <c r="AR164" s="11">
        <v>0</v>
      </c>
      <c r="AS164" s="11">
        <v>0</v>
      </c>
      <c r="AT164" s="11"/>
      <c r="AU164" s="11"/>
      <c r="AV164" s="11"/>
      <c r="AW164" s="11"/>
      <c r="AX164" s="38"/>
      <c r="AY164" s="38"/>
      <c r="AZ164" s="46" t="s">
        <v>646</v>
      </c>
      <c r="BA164" s="6">
        <f t="shared" si="46"/>
        <v>3</v>
      </c>
      <c r="BB164" s="13">
        <f t="shared" si="47"/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/>
      <c r="BJ164" s="11"/>
      <c r="BK164" s="11"/>
      <c r="BL164" s="11"/>
      <c r="BM164" s="11"/>
      <c r="BN164" s="11"/>
      <c r="BO164" s="27" t="s">
        <v>646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>
        <v>0</v>
      </c>
      <c r="BU164" s="38">
        <v>0</v>
      </c>
      <c r="BV164" s="38">
        <v>0</v>
      </c>
      <c r="BW164" s="38">
        <v>0</v>
      </c>
      <c r="BX164" s="38"/>
      <c r="BY164" s="38"/>
      <c r="BZ164" s="38"/>
      <c r="CA164" s="38"/>
      <c r="CB164" s="38"/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/>
      <c r="CN164" s="11"/>
      <c r="CO164" s="11"/>
      <c r="CP164" s="11"/>
      <c r="CQ164" s="38"/>
      <c r="CR164" s="38"/>
      <c r="CS164" s="26" t="s">
        <v>646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11">
        <v>1</v>
      </c>
      <c r="K165" s="11">
        <v>3</v>
      </c>
      <c r="L165" s="11">
        <v>1</v>
      </c>
      <c r="M165" s="11">
        <v>3</v>
      </c>
      <c r="N165" s="11">
        <v>0</v>
      </c>
      <c r="O165" s="11">
        <v>0</v>
      </c>
      <c r="P165" s="11"/>
      <c r="Q165" s="11"/>
      <c r="R165" s="11"/>
      <c r="S165" s="11"/>
      <c r="T165" s="38"/>
      <c r="U165" s="38"/>
      <c r="V165" s="33">
        <v>5.1219999999999999</v>
      </c>
      <c r="W165" s="6">
        <f t="shared" si="42"/>
        <v>8</v>
      </c>
      <c r="X165" s="13">
        <f t="shared" si="43"/>
        <v>156.18898867629832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/>
      <c r="AF165" s="11"/>
      <c r="AG165" s="11"/>
      <c r="AH165" s="11"/>
      <c r="AI165" s="38"/>
      <c r="AJ165" s="38"/>
      <c r="AK165" s="28">
        <v>60</v>
      </c>
      <c r="AL165" s="8">
        <f t="shared" si="44"/>
        <v>0</v>
      </c>
      <c r="AM165" s="16">
        <f t="shared" si="45"/>
        <v>0</v>
      </c>
      <c r="AN165" s="11">
        <v>0</v>
      </c>
      <c r="AO165" s="11">
        <v>2</v>
      </c>
      <c r="AP165" s="11">
        <v>0</v>
      </c>
      <c r="AQ165" s="11">
        <v>3</v>
      </c>
      <c r="AR165" s="11">
        <v>2</v>
      </c>
      <c r="AS165" s="11">
        <v>0</v>
      </c>
      <c r="AT165" s="11"/>
      <c r="AU165" s="11"/>
      <c r="AV165" s="11"/>
      <c r="AW165" s="11"/>
      <c r="AX165" s="38"/>
      <c r="AY165" s="38"/>
      <c r="AZ165" s="46">
        <v>13</v>
      </c>
      <c r="BA165" s="6">
        <f t="shared" si="46"/>
        <v>7</v>
      </c>
      <c r="BB165" s="13">
        <f t="shared" si="47"/>
        <v>53.846153846153847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/>
      <c r="BJ165" s="11"/>
      <c r="BK165" s="11"/>
      <c r="BL165" s="11"/>
      <c r="BM165" s="11"/>
      <c r="BN165" s="11"/>
      <c r="BO165" s="27">
        <v>0.78799999999999981</v>
      </c>
      <c r="BP165" s="8">
        <f t="shared" si="48"/>
        <v>0</v>
      </c>
      <c r="BQ165" s="55">
        <f t="shared" si="49"/>
        <v>0</v>
      </c>
      <c r="BR165" s="38">
        <v>0</v>
      </c>
      <c r="BS165" s="38">
        <v>0</v>
      </c>
      <c r="BT165" s="38">
        <v>0</v>
      </c>
      <c r="BU165" s="38">
        <v>0</v>
      </c>
      <c r="BV165" s="38">
        <v>0</v>
      </c>
      <c r="BW165" s="38">
        <v>0</v>
      </c>
      <c r="BX165" s="38"/>
      <c r="BY165" s="38"/>
      <c r="BZ165" s="38"/>
      <c r="CA165" s="38"/>
      <c r="CB165" s="38"/>
      <c r="CC165" s="38"/>
      <c r="CD165" s="26"/>
      <c r="CE165" s="74">
        <f t="shared" si="50"/>
        <v>0</v>
      </c>
      <c r="CF165" s="13">
        <f t="shared" si="51"/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/>
      <c r="CN165" s="11"/>
      <c r="CO165" s="11"/>
      <c r="CP165" s="11"/>
      <c r="CQ165" s="38"/>
      <c r="CR165" s="38"/>
      <c r="CS165" s="26">
        <v>7.8780000000000001</v>
      </c>
      <c r="CT165" s="6">
        <f t="shared" si="52"/>
        <v>0</v>
      </c>
      <c r="CU165" s="13">
        <f t="shared" si="53"/>
        <v>0</v>
      </c>
    </row>
    <row r="166" spans="1:99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/>
      <c r="Q166" s="11"/>
      <c r="R166" s="11"/>
      <c r="S166" s="11"/>
      <c r="T166" s="38"/>
      <c r="U166" s="38"/>
      <c r="V166" s="33">
        <v>6.2639999999999993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/>
      <c r="AF166" s="11"/>
      <c r="AG166" s="11"/>
      <c r="AH166" s="11"/>
      <c r="AI166" s="38"/>
      <c r="AJ166" s="38"/>
      <c r="AK166" s="28">
        <v>33</v>
      </c>
      <c r="AL166" s="8">
        <f t="shared" si="44"/>
        <v>0</v>
      </c>
      <c r="AM166" s="16">
        <f t="shared" si="45"/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1</v>
      </c>
      <c r="AS166" s="11">
        <v>0</v>
      </c>
      <c r="AT166" s="11"/>
      <c r="AU166" s="11"/>
      <c r="AV166" s="11"/>
      <c r="AW166" s="11"/>
      <c r="AX166" s="38"/>
      <c r="AY166" s="38"/>
      <c r="AZ166" s="46">
        <v>16</v>
      </c>
      <c r="BA166" s="6">
        <f t="shared" si="46"/>
        <v>1</v>
      </c>
      <c r="BB166" s="13">
        <f t="shared" si="47"/>
        <v>6.25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/>
      <c r="BJ166" s="11"/>
      <c r="BK166" s="11"/>
      <c r="BL166" s="11"/>
      <c r="BM166" s="11"/>
      <c r="BN166" s="11"/>
      <c r="BO166" s="27">
        <v>0.98499999999999943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>
        <v>1</v>
      </c>
      <c r="BU166" s="38">
        <v>0</v>
      </c>
      <c r="BV166" s="38">
        <v>0</v>
      </c>
      <c r="BW166" s="38">
        <v>0</v>
      </c>
      <c r="BX166" s="38"/>
      <c r="BY166" s="38"/>
      <c r="BZ166" s="38"/>
      <c r="CA166" s="38"/>
      <c r="CB166" s="38"/>
      <c r="CC166" s="38"/>
      <c r="CD166" s="26"/>
      <c r="CE166" s="74">
        <f t="shared" si="50"/>
        <v>1</v>
      </c>
      <c r="CF166" s="13">
        <f t="shared" si="51"/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0</v>
      </c>
      <c r="CM166" s="11"/>
      <c r="CN166" s="11"/>
      <c r="CO166" s="11"/>
      <c r="CP166" s="11"/>
      <c r="CQ166" s="38"/>
      <c r="CR166" s="38"/>
      <c r="CS166" s="26">
        <v>9.7360000000000007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11">
        <v>2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/>
      <c r="Q167" s="11"/>
      <c r="R167" s="11"/>
      <c r="S167" s="11"/>
      <c r="T167" s="38"/>
      <c r="U167" s="38"/>
      <c r="V167" s="33">
        <v>6.2639999999999993</v>
      </c>
      <c r="W167" s="6">
        <f t="shared" si="42"/>
        <v>2</v>
      </c>
      <c r="X167" s="13">
        <f t="shared" si="43"/>
        <v>31.928480204342275</v>
      </c>
      <c r="Y167" s="11">
        <v>1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/>
      <c r="AF167" s="11"/>
      <c r="AG167" s="11"/>
      <c r="AH167" s="11"/>
      <c r="AI167" s="38"/>
      <c r="AJ167" s="38"/>
      <c r="AK167" s="28">
        <v>27</v>
      </c>
      <c r="AL167" s="8">
        <f t="shared" si="44"/>
        <v>1</v>
      </c>
      <c r="AM167" s="16">
        <f t="shared" si="45"/>
        <v>3.7037037037037033</v>
      </c>
      <c r="AN167" s="11">
        <v>2</v>
      </c>
      <c r="AO167" s="11">
        <v>6</v>
      </c>
      <c r="AP167" s="11">
        <v>0</v>
      </c>
      <c r="AQ167" s="11">
        <v>0</v>
      </c>
      <c r="AR167" s="11">
        <v>2</v>
      </c>
      <c r="AS167" s="11">
        <v>0</v>
      </c>
      <c r="AT167" s="11"/>
      <c r="AU167" s="11"/>
      <c r="AV167" s="11"/>
      <c r="AW167" s="11"/>
      <c r="AX167" s="38"/>
      <c r="AY167" s="38"/>
      <c r="AZ167" s="46">
        <v>16</v>
      </c>
      <c r="BA167" s="6">
        <f t="shared" si="46"/>
        <v>10</v>
      </c>
      <c r="BB167" s="13">
        <f t="shared" si="47"/>
        <v>62.5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/>
      <c r="BJ167" s="11"/>
      <c r="BK167" s="11"/>
      <c r="BL167" s="11"/>
      <c r="BM167" s="11"/>
      <c r="BN167" s="11"/>
      <c r="BO167" s="27">
        <v>0.98499999999999943</v>
      </c>
      <c r="BP167" s="8">
        <f t="shared" si="48"/>
        <v>0</v>
      </c>
      <c r="BQ167" s="55">
        <f t="shared" si="49"/>
        <v>0</v>
      </c>
      <c r="BR167" s="38">
        <v>4</v>
      </c>
      <c r="BS167" s="38">
        <v>1</v>
      </c>
      <c r="BT167" s="38">
        <v>3</v>
      </c>
      <c r="BU167" s="38">
        <v>1</v>
      </c>
      <c r="BV167" s="38">
        <v>0</v>
      </c>
      <c r="BW167" s="38">
        <v>0</v>
      </c>
      <c r="BX167" s="38"/>
      <c r="BY167" s="38"/>
      <c r="BZ167" s="38"/>
      <c r="CA167" s="38"/>
      <c r="CB167" s="38"/>
      <c r="CC167" s="38"/>
      <c r="CD167" s="26"/>
      <c r="CE167" s="74">
        <f t="shared" si="50"/>
        <v>9</v>
      </c>
      <c r="CF167" s="13">
        <f t="shared" si="51"/>
        <v>0</v>
      </c>
      <c r="CG167" s="11">
        <v>0</v>
      </c>
      <c r="CH167" s="11">
        <v>0</v>
      </c>
      <c r="CI167" s="11">
        <v>1</v>
      </c>
      <c r="CJ167" s="11">
        <v>0</v>
      </c>
      <c r="CK167" s="11">
        <v>0</v>
      </c>
      <c r="CL167" s="11">
        <v>0</v>
      </c>
      <c r="CM167" s="11"/>
      <c r="CN167" s="11"/>
      <c r="CO167" s="11"/>
      <c r="CP167" s="11"/>
      <c r="CQ167" s="38"/>
      <c r="CR167" s="38"/>
      <c r="CS167" s="26">
        <v>9.7360000000000007</v>
      </c>
      <c r="CT167" s="6">
        <f t="shared" si="52"/>
        <v>1</v>
      </c>
      <c r="CU167" s="13">
        <f t="shared" si="53"/>
        <v>10.271158586688578</v>
      </c>
    </row>
    <row r="168" spans="1:99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/>
      <c r="Q168" s="11"/>
      <c r="R168" s="11"/>
      <c r="S168" s="11"/>
      <c r="T168" s="38"/>
      <c r="U168" s="38"/>
      <c r="V168" s="33">
        <v>7.4059999999999997</v>
      </c>
      <c r="W168" s="6">
        <f t="shared" si="42"/>
        <v>0</v>
      </c>
      <c r="X168" s="13">
        <f t="shared" si="43"/>
        <v>0</v>
      </c>
      <c r="Y168" s="11">
        <v>0</v>
      </c>
      <c r="Z168" s="11">
        <v>0</v>
      </c>
      <c r="AA168" s="11">
        <v>1</v>
      </c>
      <c r="AB168" s="11">
        <v>0</v>
      </c>
      <c r="AC168" s="11">
        <v>0</v>
      </c>
      <c r="AD168" s="11">
        <v>0</v>
      </c>
      <c r="AE168" s="11"/>
      <c r="AF168" s="11"/>
      <c r="AG168" s="11"/>
      <c r="AH168" s="11"/>
      <c r="AI168" s="38"/>
      <c r="AJ168" s="38"/>
      <c r="AK168" s="28">
        <v>121</v>
      </c>
      <c r="AL168" s="8">
        <f t="shared" si="44"/>
        <v>1</v>
      </c>
      <c r="AM168" s="16">
        <f t="shared" si="45"/>
        <v>0.82644628099173556</v>
      </c>
      <c r="AN168" s="11">
        <v>0</v>
      </c>
      <c r="AO168" s="11">
        <v>0</v>
      </c>
      <c r="AP168" s="11">
        <v>1</v>
      </c>
      <c r="AQ168" s="11">
        <v>0</v>
      </c>
      <c r="AR168" s="11">
        <v>0</v>
      </c>
      <c r="AS168" s="11">
        <v>0</v>
      </c>
      <c r="AT168" s="11"/>
      <c r="AU168" s="11"/>
      <c r="AV168" s="11"/>
      <c r="AW168" s="11"/>
      <c r="AX168" s="38"/>
      <c r="AY168" s="38"/>
      <c r="AZ168" s="46">
        <v>19</v>
      </c>
      <c r="BA168" s="6">
        <f t="shared" si="46"/>
        <v>1</v>
      </c>
      <c r="BB168" s="13">
        <f t="shared" si="47"/>
        <v>5.2631578947368416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/>
      <c r="BJ168" s="11"/>
      <c r="BK168" s="11"/>
      <c r="BL168" s="11"/>
      <c r="BM168" s="11"/>
      <c r="BN168" s="11"/>
      <c r="BO168" s="27">
        <v>1.1819999999999995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>
        <v>0</v>
      </c>
      <c r="BU168" s="38">
        <v>0</v>
      </c>
      <c r="BV168" s="38">
        <v>0</v>
      </c>
      <c r="BW168" s="38">
        <v>0</v>
      </c>
      <c r="BX168" s="38"/>
      <c r="BY168" s="38"/>
      <c r="BZ168" s="38"/>
      <c r="CA168" s="38"/>
      <c r="CB168" s="38"/>
      <c r="CC168" s="38"/>
      <c r="CD168" s="26"/>
      <c r="CE168" s="74">
        <f t="shared" si="50"/>
        <v>0</v>
      </c>
      <c r="CF168" s="13">
        <f t="shared" si="51"/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/>
      <c r="CN168" s="11"/>
      <c r="CO168" s="11"/>
      <c r="CP168" s="11"/>
      <c r="CQ168" s="38"/>
      <c r="CR168" s="38"/>
      <c r="CS168" s="26">
        <v>6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/>
      <c r="Q169" s="11"/>
      <c r="R169" s="11"/>
      <c r="S169" s="11"/>
      <c r="T169" s="38"/>
      <c r="U169" s="38"/>
      <c r="V169" s="33">
        <v>14.811999999999999</v>
      </c>
      <c r="W169" s="6">
        <f t="shared" si="42"/>
        <v>0</v>
      </c>
      <c r="X169" s="13">
        <f t="shared" si="43"/>
        <v>0</v>
      </c>
      <c r="Y169" s="11">
        <v>1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/>
      <c r="AF169" s="11"/>
      <c r="AG169" s="11"/>
      <c r="AH169" s="11"/>
      <c r="AI169" s="38"/>
      <c r="AJ169" s="38"/>
      <c r="AK169" s="28">
        <v>137</v>
      </c>
      <c r="AL169" s="8">
        <f t="shared" si="44"/>
        <v>1</v>
      </c>
      <c r="AM169" s="16">
        <f t="shared" si="45"/>
        <v>0.72992700729927007</v>
      </c>
      <c r="AN169" s="11">
        <v>2</v>
      </c>
      <c r="AO169" s="11">
        <v>7</v>
      </c>
      <c r="AP169" s="11">
        <v>0</v>
      </c>
      <c r="AQ169" s="11">
        <v>0</v>
      </c>
      <c r="AR169" s="11">
        <v>4</v>
      </c>
      <c r="AS169" s="11">
        <v>0</v>
      </c>
      <c r="AT169" s="11"/>
      <c r="AU169" s="11"/>
      <c r="AV169" s="11"/>
      <c r="AW169" s="11"/>
      <c r="AX169" s="38"/>
      <c r="AY169" s="38"/>
      <c r="AZ169" s="46">
        <v>38</v>
      </c>
      <c r="BA169" s="6">
        <f t="shared" si="46"/>
        <v>13</v>
      </c>
      <c r="BB169" s="13">
        <f t="shared" si="47"/>
        <v>34.210526315789473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/>
      <c r="BJ169" s="11"/>
      <c r="BK169" s="11"/>
      <c r="BL169" s="11"/>
      <c r="BM169" s="11"/>
      <c r="BN169" s="11"/>
      <c r="BO169" s="27">
        <v>2.363999999999999</v>
      </c>
      <c r="BP169" s="8">
        <f t="shared" si="48"/>
        <v>0</v>
      </c>
      <c r="BQ169" s="55">
        <f t="shared" si="49"/>
        <v>0</v>
      </c>
      <c r="BR169" s="38">
        <v>0</v>
      </c>
      <c r="BS169" s="38">
        <v>0</v>
      </c>
      <c r="BT169" s="38">
        <v>0</v>
      </c>
      <c r="BU169" s="38">
        <v>0</v>
      </c>
      <c r="BV169" s="38">
        <v>6</v>
      </c>
      <c r="BW169" s="38">
        <v>0</v>
      </c>
      <c r="BX169" s="38"/>
      <c r="BY169" s="38"/>
      <c r="BZ169" s="38"/>
      <c r="CA169" s="38"/>
      <c r="CB169" s="38"/>
      <c r="CC169" s="38"/>
      <c r="CD169" s="26"/>
      <c r="CE169" s="74">
        <f t="shared" si="50"/>
        <v>6</v>
      </c>
      <c r="CF169" s="13">
        <f t="shared" si="51"/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/>
      <c r="CN169" s="11"/>
      <c r="CO169" s="11"/>
      <c r="CP169" s="11"/>
      <c r="CQ169" s="38"/>
      <c r="CR169" s="38"/>
      <c r="CS169" s="26">
        <v>13</v>
      </c>
      <c r="CT169" s="6">
        <f t="shared" si="52"/>
        <v>0</v>
      </c>
      <c r="CU169" s="13">
        <f t="shared" si="53"/>
        <v>0</v>
      </c>
    </row>
    <row r="170" spans="1:99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/>
      <c r="Q170" s="11"/>
      <c r="R170" s="11"/>
      <c r="S170" s="11"/>
      <c r="T170" s="38"/>
      <c r="U170" s="38"/>
      <c r="V170" s="33">
        <v>7.4059999999999997</v>
      </c>
      <c r="W170" s="6">
        <f t="shared" si="42"/>
        <v>0</v>
      </c>
      <c r="X170" s="13">
        <f t="shared" si="43"/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/>
      <c r="AF170" s="11"/>
      <c r="AG170" s="11"/>
      <c r="AH170" s="11"/>
      <c r="AI170" s="38"/>
      <c r="AJ170" s="38"/>
      <c r="AK170" s="28">
        <v>153</v>
      </c>
      <c r="AL170" s="8">
        <f t="shared" si="44"/>
        <v>0</v>
      </c>
      <c r="AM170" s="16">
        <f t="shared" si="45"/>
        <v>0</v>
      </c>
      <c r="AN170" s="11">
        <v>1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/>
      <c r="AU170" s="11"/>
      <c r="AV170" s="11"/>
      <c r="AW170" s="11"/>
      <c r="AX170" s="38"/>
      <c r="AY170" s="38"/>
      <c r="AZ170" s="46">
        <v>19</v>
      </c>
      <c r="BA170" s="6">
        <f t="shared" si="46"/>
        <v>1</v>
      </c>
      <c r="BB170" s="13">
        <f t="shared" si="47"/>
        <v>5.2631578947368416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/>
      <c r="BJ170" s="11"/>
      <c r="BK170" s="11"/>
      <c r="BL170" s="11"/>
      <c r="BM170" s="11"/>
      <c r="BN170" s="11"/>
      <c r="BO170" s="27">
        <v>1.1819999999999995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>
        <v>0</v>
      </c>
      <c r="BU170" s="38">
        <v>0</v>
      </c>
      <c r="BV170" s="38">
        <v>0</v>
      </c>
      <c r="BW170" s="38">
        <v>0</v>
      </c>
      <c r="BX170" s="38"/>
      <c r="BY170" s="38"/>
      <c r="BZ170" s="38"/>
      <c r="CA170" s="38"/>
      <c r="CB170" s="38"/>
      <c r="CC170" s="38"/>
      <c r="CD170" s="26"/>
      <c r="CE170" s="74">
        <f t="shared" si="50"/>
        <v>0</v>
      </c>
      <c r="CF170" s="13">
        <f t="shared" si="51"/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/>
      <c r="CN170" s="11"/>
      <c r="CO170" s="11"/>
      <c r="CP170" s="11"/>
      <c r="CQ170" s="38"/>
      <c r="CR170" s="38"/>
      <c r="CS170" s="26">
        <v>9.7759999999999998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11">
        <v>51</v>
      </c>
      <c r="K171" s="11">
        <v>26</v>
      </c>
      <c r="L171" s="11">
        <v>52</v>
      </c>
      <c r="M171" s="11">
        <v>37</v>
      </c>
      <c r="N171" s="11">
        <v>21</v>
      </c>
      <c r="O171" s="11">
        <v>12</v>
      </c>
      <c r="P171" s="11"/>
      <c r="Q171" s="11"/>
      <c r="R171" s="11"/>
      <c r="S171" s="11"/>
      <c r="T171" s="38"/>
      <c r="U171" s="38"/>
      <c r="V171" s="33">
        <v>279.47000000000003</v>
      </c>
      <c r="W171" s="6">
        <f t="shared" si="42"/>
        <v>199</v>
      </c>
      <c r="X171" s="13">
        <f t="shared" si="43"/>
        <v>71.206211757970436</v>
      </c>
      <c r="Y171" s="11">
        <v>125</v>
      </c>
      <c r="Z171" s="11">
        <v>27</v>
      </c>
      <c r="AA171" s="11">
        <v>19</v>
      </c>
      <c r="AB171" s="11">
        <v>17</v>
      </c>
      <c r="AC171" s="11">
        <v>13</v>
      </c>
      <c r="AD171" s="11">
        <v>9</v>
      </c>
      <c r="AE171" s="11"/>
      <c r="AF171" s="11"/>
      <c r="AG171" s="11"/>
      <c r="AH171" s="11"/>
      <c r="AI171" s="38"/>
      <c r="AJ171" s="38"/>
      <c r="AK171" s="28">
        <v>237</v>
      </c>
      <c r="AL171" s="8">
        <f t="shared" si="44"/>
        <v>210</v>
      </c>
      <c r="AM171" s="16">
        <f t="shared" si="45"/>
        <v>88.60759493670885</v>
      </c>
      <c r="AN171" s="11">
        <v>163</v>
      </c>
      <c r="AO171" s="11">
        <v>56</v>
      </c>
      <c r="AP171" s="11">
        <v>41</v>
      </c>
      <c r="AQ171" s="11">
        <v>32</v>
      </c>
      <c r="AR171" s="11">
        <v>24</v>
      </c>
      <c r="AS171" s="11">
        <v>15</v>
      </c>
      <c r="AT171" s="11"/>
      <c r="AU171" s="11"/>
      <c r="AV171" s="11"/>
      <c r="AW171" s="11"/>
      <c r="AX171" s="38"/>
      <c r="AY171" s="38"/>
      <c r="AZ171" s="46">
        <v>716</v>
      </c>
      <c r="BA171" s="6">
        <f t="shared" si="46"/>
        <v>331</v>
      </c>
      <c r="BB171" s="13">
        <f t="shared" si="47"/>
        <v>46.229050279329606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/>
      <c r="BJ171" s="11"/>
      <c r="BK171" s="11"/>
      <c r="BL171" s="11"/>
      <c r="BM171" s="11"/>
      <c r="BN171" s="11"/>
      <c r="BO171" s="27">
        <v>44.521999999999991</v>
      </c>
      <c r="BP171" s="8">
        <f t="shared" si="48"/>
        <v>0</v>
      </c>
      <c r="BQ171" s="55">
        <f t="shared" si="49"/>
        <v>0</v>
      </c>
      <c r="BR171" s="38">
        <v>126</v>
      </c>
      <c r="BS171" s="38">
        <v>57</v>
      </c>
      <c r="BT171" s="38">
        <v>23</v>
      </c>
      <c r="BU171" s="38">
        <v>21</v>
      </c>
      <c r="BV171" s="38">
        <v>27</v>
      </c>
      <c r="BW171" s="38">
        <v>4</v>
      </c>
      <c r="BX171" s="38"/>
      <c r="BY171" s="38"/>
      <c r="BZ171" s="38"/>
      <c r="CA171" s="38"/>
      <c r="CB171" s="38"/>
      <c r="CC171" s="38"/>
      <c r="CD171" s="26"/>
      <c r="CE171" s="74">
        <f t="shared" si="50"/>
        <v>258</v>
      </c>
      <c r="CF171" s="13">
        <f t="shared" si="51"/>
        <v>0</v>
      </c>
      <c r="CG171" s="11">
        <v>15</v>
      </c>
      <c r="CH171" s="11">
        <v>12</v>
      </c>
      <c r="CI171" s="11">
        <v>8</v>
      </c>
      <c r="CJ171" s="11">
        <v>12</v>
      </c>
      <c r="CK171" s="11">
        <v>7</v>
      </c>
      <c r="CL171" s="11">
        <v>2</v>
      </c>
      <c r="CM171" s="11"/>
      <c r="CN171" s="11"/>
      <c r="CO171" s="11"/>
      <c r="CP171" s="11"/>
      <c r="CQ171" s="38"/>
      <c r="CR171" s="38"/>
      <c r="CS171" s="26">
        <v>436.53</v>
      </c>
      <c r="CT171" s="6">
        <f t="shared" si="52"/>
        <v>56</v>
      </c>
      <c r="CU171" s="13">
        <f t="shared" si="53"/>
        <v>12.828442489634162</v>
      </c>
    </row>
    <row r="172" spans="1:99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11">
        <v>3</v>
      </c>
      <c r="K172" s="11">
        <v>0</v>
      </c>
      <c r="L172" s="11">
        <v>2</v>
      </c>
      <c r="M172" s="11">
        <v>2</v>
      </c>
      <c r="N172" s="11">
        <v>3</v>
      </c>
      <c r="O172" s="11">
        <v>0</v>
      </c>
      <c r="P172" s="11"/>
      <c r="Q172" s="11"/>
      <c r="R172" s="11"/>
      <c r="S172" s="11"/>
      <c r="T172" s="38"/>
      <c r="U172" s="38"/>
      <c r="V172" s="33">
        <v>61.140999999999991</v>
      </c>
      <c r="W172" s="6">
        <f t="shared" si="42"/>
        <v>10</v>
      </c>
      <c r="X172" s="13">
        <f t="shared" si="43"/>
        <v>16.355636970281807</v>
      </c>
      <c r="Y172" s="11">
        <v>12</v>
      </c>
      <c r="Z172" s="11">
        <v>1</v>
      </c>
      <c r="AA172" s="11">
        <v>1</v>
      </c>
      <c r="AB172" s="11">
        <v>3</v>
      </c>
      <c r="AC172" s="11">
        <v>2</v>
      </c>
      <c r="AD172" s="11">
        <v>0</v>
      </c>
      <c r="AE172" s="11"/>
      <c r="AF172" s="11"/>
      <c r="AG172" s="11"/>
      <c r="AH172" s="11"/>
      <c r="AI172" s="38"/>
      <c r="AJ172" s="38"/>
      <c r="AK172" s="28">
        <v>265</v>
      </c>
      <c r="AL172" s="8">
        <f t="shared" si="44"/>
        <v>19</v>
      </c>
      <c r="AM172" s="16">
        <f t="shared" si="45"/>
        <v>7.1698113207547172</v>
      </c>
      <c r="AN172" s="11">
        <v>12</v>
      </c>
      <c r="AO172" s="11">
        <v>7</v>
      </c>
      <c r="AP172" s="11">
        <v>5</v>
      </c>
      <c r="AQ172" s="11">
        <v>1</v>
      </c>
      <c r="AR172" s="11">
        <v>1</v>
      </c>
      <c r="AS172" s="11">
        <v>0</v>
      </c>
      <c r="AT172" s="11"/>
      <c r="AU172" s="11"/>
      <c r="AV172" s="11"/>
      <c r="AW172" s="11"/>
      <c r="AX172" s="38"/>
      <c r="AY172" s="38"/>
      <c r="AZ172" s="46">
        <v>157</v>
      </c>
      <c r="BA172" s="6">
        <f t="shared" si="46"/>
        <v>26</v>
      </c>
      <c r="BB172" s="13">
        <f t="shared" si="47"/>
        <v>16.560509554140125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/>
      <c r="BJ172" s="11"/>
      <c r="BK172" s="11"/>
      <c r="BL172" s="11"/>
      <c r="BM172" s="11"/>
      <c r="BN172" s="11"/>
      <c r="BO172" s="27">
        <v>9.8499999999999943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>
        <v>0</v>
      </c>
      <c r="BU172" s="38">
        <v>0</v>
      </c>
      <c r="BV172" s="38">
        <v>0</v>
      </c>
      <c r="BW172" s="38">
        <v>0</v>
      </c>
      <c r="BX172" s="38"/>
      <c r="BY172" s="38"/>
      <c r="BZ172" s="38"/>
      <c r="CA172" s="38"/>
      <c r="CB172" s="38"/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</v>
      </c>
      <c r="CM172" s="11"/>
      <c r="CN172" s="11"/>
      <c r="CO172" s="11"/>
      <c r="CP172" s="11"/>
      <c r="CQ172" s="38"/>
      <c r="CR172" s="38"/>
      <c r="CS172" s="26">
        <v>95.859000000000009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11">
        <v>1</v>
      </c>
      <c r="K173" s="11">
        <v>4</v>
      </c>
      <c r="L173" s="11">
        <v>3</v>
      </c>
      <c r="M173" s="11">
        <v>3</v>
      </c>
      <c r="N173" s="11">
        <v>0</v>
      </c>
      <c r="O173" s="11">
        <v>0</v>
      </c>
      <c r="P173" s="11"/>
      <c r="Q173" s="11"/>
      <c r="R173" s="11"/>
      <c r="S173" s="11"/>
      <c r="T173" s="38"/>
      <c r="U173" s="38"/>
      <c r="V173" s="33">
        <v>67.207999999999998</v>
      </c>
      <c r="W173" s="6">
        <f t="shared" si="42"/>
        <v>11</v>
      </c>
      <c r="X173" s="13">
        <f t="shared" si="43"/>
        <v>16.367099154862515</v>
      </c>
      <c r="Y173" s="11">
        <v>8</v>
      </c>
      <c r="Z173" s="11">
        <v>3</v>
      </c>
      <c r="AA173" s="11">
        <v>2</v>
      </c>
      <c r="AB173" s="11">
        <v>1</v>
      </c>
      <c r="AC173" s="11">
        <v>1</v>
      </c>
      <c r="AD173" s="11">
        <v>0</v>
      </c>
      <c r="AE173" s="11"/>
      <c r="AF173" s="11"/>
      <c r="AG173" s="11"/>
      <c r="AH173" s="11"/>
      <c r="AI173" s="38"/>
      <c r="AJ173" s="38"/>
      <c r="AK173" s="28">
        <v>125</v>
      </c>
      <c r="AL173" s="8">
        <f t="shared" si="44"/>
        <v>15</v>
      </c>
      <c r="AM173" s="16">
        <f t="shared" si="45"/>
        <v>12</v>
      </c>
      <c r="AN173" s="11">
        <v>19</v>
      </c>
      <c r="AO173" s="11">
        <v>10</v>
      </c>
      <c r="AP173" s="11">
        <v>4</v>
      </c>
      <c r="AQ173" s="11">
        <v>3</v>
      </c>
      <c r="AR173" s="11">
        <v>6</v>
      </c>
      <c r="AS173" s="11">
        <v>0</v>
      </c>
      <c r="AT173" s="11"/>
      <c r="AU173" s="11"/>
      <c r="AV173" s="11"/>
      <c r="AW173" s="11"/>
      <c r="AX173" s="38"/>
      <c r="AY173" s="38"/>
      <c r="AZ173" s="46">
        <v>172</v>
      </c>
      <c r="BA173" s="6">
        <f t="shared" si="46"/>
        <v>42</v>
      </c>
      <c r="BB173" s="13">
        <f t="shared" si="47"/>
        <v>24.418604651162788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/>
      <c r="BJ173" s="11"/>
      <c r="BK173" s="11"/>
      <c r="BL173" s="11"/>
      <c r="BM173" s="11"/>
      <c r="BN173" s="11"/>
      <c r="BO173" s="27">
        <v>10.637999999999998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>
        <v>0</v>
      </c>
      <c r="BU173" s="38">
        <v>0</v>
      </c>
      <c r="BV173" s="38">
        <v>0</v>
      </c>
      <c r="BW173" s="38">
        <v>0</v>
      </c>
      <c r="BX173" s="38"/>
      <c r="BY173" s="38"/>
      <c r="BZ173" s="38"/>
      <c r="CA173" s="38"/>
      <c r="CB173" s="38"/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0</v>
      </c>
      <c r="CI173" s="11">
        <v>0</v>
      </c>
      <c r="CJ173" s="11">
        <v>1</v>
      </c>
      <c r="CK173" s="11">
        <v>0</v>
      </c>
      <c r="CL173" s="11">
        <v>0</v>
      </c>
      <c r="CM173" s="11"/>
      <c r="CN173" s="11"/>
      <c r="CO173" s="11"/>
      <c r="CP173" s="11"/>
      <c r="CQ173" s="38"/>
      <c r="CR173" s="38"/>
      <c r="CS173" s="26">
        <v>104.79199999999999</v>
      </c>
      <c r="CT173" s="6">
        <f t="shared" si="52"/>
        <v>1</v>
      </c>
      <c r="CU173" s="13">
        <f t="shared" si="53"/>
        <v>0.95427131842125368</v>
      </c>
    </row>
    <row r="174" spans="1:99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/>
      <c r="Q174" s="11"/>
      <c r="R174" s="11"/>
      <c r="S174" s="11"/>
      <c r="T174" s="38"/>
      <c r="U174" s="38"/>
      <c r="V174" s="33">
        <v>28.481999999999999</v>
      </c>
      <c r="W174" s="6">
        <f t="shared" si="42"/>
        <v>0</v>
      </c>
      <c r="X174" s="13">
        <f t="shared" si="43"/>
        <v>0</v>
      </c>
      <c r="Y174" s="11">
        <v>3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/>
      <c r="AF174" s="11"/>
      <c r="AG174" s="11"/>
      <c r="AH174" s="11"/>
      <c r="AI174" s="38"/>
      <c r="AJ174" s="38"/>
      <c r="AK174" s="28">
        <v>47</v>
      </c>
      <c r="AL174" s="8">
        <f t="shared" si="44"/>
        <v>3</v>
      </c>
      <c r="AM174" s="16">
        <f t="shared" si="45"/>
        <v>6.3829787234042552</v>
      </c>
      <c r="AN174" s="11">
        <v>3</v>
      </c>
      <c r="AO174" s="11">
        <v>3</v>
      </c>
      <c r="AP174" s="11">
        <v>0</v>
      </c>
      <c r="AQ174" s="11">
        <v>2</v>
      </c>
      <c r="AR174" s="11">
        <v>1</v>
      </c>
      <c r="AS174" s="11">
        <v>0</v>
      </c>
      <c r="AT174" s="11"/>
      <c r="AU174" s="11"/>
      <c r="AV174" s="11"/>
      <c r="AW174" s="11"/>
      <c r="AX174" s="38"/>
      <c r="AY174" s="38"/>
      <c r="AZ174" s="46">
        <v>73</v>
      </c>
      <c r="BA174" s="6">
        <f t="shared" si="46"/>
        <v>9</v>
      </c>
      <c r="BB174" s="13">
        <f t="shared" si="47"/>
        <v>12.328767123287671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/>
      <c r="BJ174" s="11"/>
      <c r="BK174" s="11"/>
      <c r="BL174" s="11"/>
      <c r="BM174" s="11"/>
      <c r="BN174" s="11"/>
      <c r="BO174" s="27">
        <v>4.5309999999999988</v>
      </c>
      <c r="BP174" s="8">
        <f t="shared" si="48"/>
        <v>0</v>
      </c>
      <c r="BQ174" s="55">
        <f t="shared" si="49"/>
        <v>0</v>
      </c>
      <c r="BR174" s="38">
        <v>6</v>
      </c>
      <c r="BS174" s="38">
        <v>0</v>
      </c>
      <c r="BT174" s="38">
        <v>0</v>
      </c>
      <c r="BU174" s="38">
        <v>0</v>
      </c>
      <c r="BV174" s="38">
        <v>0</v>
      </c>
      <c r="BW174" s="38">
        <v>0</v>
      </c>
      <c r="BX174" s="38"/>
      <c r="BY174" s="38"/>
      <c r="BZ174" s="38"/>
      <c r="CA174" s="38"/>
      <c r="CB174" s="38"/>
      <c r="CC174" s="38"/>
      <c r="CD174" s="26"/>
      <c r="CE174" s="74">
        <f t="shared" si="50"/>
        <v>6</v>
      </c>
      <c r="CF174" s="13">
        <f t="shared" si="51"/>
        <v>0</v>
      </c>
      <c r="CG174" s="11">
        <v>1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/>
      <c r="CN174" s="11"/>
      <c r="CO174" s="11"/>
      <c r="CP174" s="11"/>
      <c r="CQ174" s="38"/>
      <c r="CR174" s="38"/>
      <c r="CS174" s="26">
        <v>44.518000000000001</v>
      </c>
      <c r="CT174" s="6">
        <f t="shared" si="52"/>
        <v>1</v>
      </c>
      <c r="CU174" s="13">
        <f t="shared" si="53"/>
        <v>2.2462824026236579</v>
      </c>
    </row>
    <row r="175" spans="1:99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11">
        <v>0</v>
      </c>
      <c r="K175" s="11">
        <v>1</v>
      </c>
      <c r="L175" s="11">
        <v>1</v>
      </c>
      <c r="M175" s="11">
        <v>0</v>
      </c>
      <c r="N175" s="11">
        <v>1</v>
      </c>
      <c r="O175" s="11">
        <v>0</v>
      </c>
      <c r="P175" s="11"/>
      <c r="Q175" s="11"/>
      <c r="R175" s="11"/>
      <c r="S175" s="11"/>
      <c r="T175" s="38"/>
      <c r="U175" s="38"/>
      <c r="V175" s="33">
        <v>68.349999999999994</v>
      </c>
      <c r="W175" s="6">
        <f t="shared" si="42"/>
        <v>3</v>
      </c>
      <c r="X175" s="13">
        <f t="shared" si="43"/>
        <v>4.3891733723482078</v>
      </c>
      <c r="Y175" s="11">
        <v>4</v>
      </c>
      <c r="Z175" s="11">
        <v>0</v>
      </c>
      <c r="AA175" s="11">
        <v>1</v>
      </c>
      <c r="AB175" s="11">
        <v>0</v>
      </c>
      <c r="AC175" s="11">
        <v>0</v>
      </c>
      <c r="AD175" s="11">
        <v>0</v>
      </c>
      <c r="AE175" s="11"/>
      <c r="AF175" s="11"/>
      <c r="AG175" s="11"/>
      <c r="AH175" s="11"/>
      <c r="AI175" s="38"/>
      <c r="AJ175" s="38"/>
      <c r="AK175" s="28" t="s">
        <v>646</v>
      </c>
      <c r="AL175" s="8">
        <f t="shared" si="44"/>
        <v>5</v>
      </c>
      <c r="AM175" s="16">
        <f t="shared" si="45"/>
        <v>0</v>
      </c>
      <c r="AN175" s="11">
        <v>8</v>
      </c>
      <c r="AO175" s="11">
        <v>3</v>
      </c>
      <c r="AP175" s="11">
        <v>2</v>
      </c>
      <c r="AQ175" s="11">
        <v>2</v>
      </c>
      <c r="AR175" s="11">
        <v>0</v>
      </c>
      <c r="AS175" s="11">
        <v>0</v>
      </c>
      <c r="AT175" s="11"/>
      <c r="AU175" s="11"/>
      <c r="AV175" s="11"/>
      <c r="AW175" s="11"/>
      <c r="AX175" s="38"/>
      <c r="AY175" s="38"/>
      <c r="AZ175" s="46">
        <v>175</v>
      </c>
      <c r="BA175" s="6">
        <f t="shared" si="46"/>
        <v>15</v>
      </c>
      <c r="BB175" s="13">
        <f t="shared" si="47"/>
        <v>8.5714285714285712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/>
      <c r="BJ175" s="11"/>
      <c r="BK175" s="11"/>
      <c r="BL175" s="11"/>
      <c r="BM175" s="11"/>
      <c r="BN175" s="11"/>
      <c r="BO175" s="27">
        <v>10.835000000000001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>
        <v>1</v>
      </c>
      <c r="BU175" s="38">
        <v>1</v>
      </c>
      <c r="BV175" s="38">
        <v>0</v>
      </c>
      <c r="BW175" s="38">
        <v>0</v>
      </c>
      <c r="BX175" s="38"/>
      <c r="BY175" s="38"/>
      <c r="BZ175" s="38"/>
      <c r="CA175" s="38"/>
      <c r="CB175" s="38"/>
      <c r="CC175" s="38"/>
      <c r="CD175" s="26"/>
      <c r="CE175" s="74">
        <f t="shared" si="50"/>
        <v>2</v>
      </c>
      <c r="CF175" s="13">
        <f t="shared" si="51"/>
        <v>0</v>
      </c>
      <c r="CG175" s="11">
        <v>0</v>
      </c>
      <c r="CH175" s="11">
        <v>0</v>
      </c>
      <c r="CI175" s="11">
        <v>0</v>
      </c>
      <c r="CJ175" s="11">
        <v>2</v>
      </c>
      <c r="CK175" s="11">
        <v>0</v>
      </c>
      <c r="CL175" s="11">
        <v>0</v>
      </c>
      <c r="CM175" s="11"/>
      <c r="CN175" s="11"/>
      <c r="CO175" s="11"/>
      <c r="CP175" s="11"/>
      <c r="CQ175" s="38"/>
      <c r="CR175" s="38"/>
      <c r="CS175" s="26">
        <v>106.65</v>
      </c>
      <c r="CT175" s="6">
        <f t="shared" si="52"/>
        <v>2</v>
      </c>
      <c r="CU175" s="13">
        <f t="shared" si="53"/>
        <v>1.8752930145335207</v>
      </c>
    </row>
    <row r="176" spans="1:99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11">
        <v>2</v>
      </c>
      <c r="K176" s="11">
        <v>1</v>
      </c>
      <c r="L176" s="11">
        <v>2</v>
      </c>
      <c r="M176" s="11">
        <v>1</v>
      </c>
      <c r="N176" s="11">
        <v>0</v>
      </c>
      <c r="O176" s="11">
        <v>0</v>
      </c>
      <c r="P176" s="11"/>
      <c r="Q176" s="11"/>
      <c r="R176" s="11"/>
      <c r="S176" s="11"/>
      <c r="T176" s="38"/>
      <c r="U176" s="38"/>
      <c r="V176" s="33">
        <v>59.998999999999995</v>
      </c>
      <c r="W176" s="6">
        <f t="shared" si="42"/>
        <v>6</v>
      </c>
      <c r="X176" s="13">
        <f t="shared" si="43"/>
        <v>10.000166669444493</v>
      </c>
      <c r="Y176" s="11">
        <v>4</v>
      </c>
      <c r="Z176" s="11">
        <v>1</v>
      </c>
      <c r="AA176" s="11">
        <v>0</v>
      </c>
      <c r="AB176" s="11">
        <v>1</v>
      </c>
      <c r="AC176" s="11">
        <v>0</v>
      </c>
      <c r="AD176" s="11">
        <v>0</v>
      </c>
      <c r="AE176" s="11"/>
      <c r="AF176" s="11"/>
      <c r="AG176" s="11"/>
      <c r="AH176" s="11"/>
      <c r="AI176" s="38"/>
      <c r="AJ176" s="38"/>
      <c r="AK176" s="28">
        <v>23</v>
      </c>
      <c r="AL176" s="8">
        <f t="shared" si="44"/>
        <v>6</v>
      </c>
      <c r="AM176" s="16">
        <f t="shared" si="45"/>
        <v>26.086956521739129</v>
      </c>
      <c r="AN176" s="11">
        <v>9</v>
      </c>
      <c r="AO176" s="11">
        <v>0</v>
      </c>
      <c r="AP176" s="11">
        <v>2</v>
      </c>
      <c r="AQ176" s="11">
        <v>1</v>
      </c>
      <c r="AR176" s="11">
        <v>0</v>
      </c>
      <c r="AS176" s="11">
        <v>0</v>
      </c>
      <c r="AT176" s="11"/>
      <c r="AU176" s="11"/>
      <c r="AV176" s="11"/>
      <c r="AW176" s="11"/>
      <c r="AX176" s="38"/>
      <c r="AY176" s="38"/>
      <c r="AZ176" s="46">
        <v>154</v>
      </c>
      <c r="BA176" s="6">
        <f t="shared" si="46"/>
        <v>12</v>
      </c>
      <c r="BB176" s="13">
        <f t="shared" si="47"/>
        <v>7.7922077922077921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/>
      <c r="BJ176" s="11"/>
      <c r="BK176" s="11"/>
      <c r="BL176" s="11"/>
      <c r="BM176" s="11"/>
      <c r="BN176" s="11"/>
      <c r="BO176" s="27">
        <v>9.6529999999999987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>
        <v>0</v>
      </c>
      <c r="BU176" s="38">
        <v>0</v>
      </c>
      <c r="BV176" s="38">
        <v>0</v>
      </c>
      <c r="BW176" s="38">
        <v>0</v>
      </c>
      <c r="BX176" s="38"/>
      <c r="BY176" s="38"/>
      <c r="BZ176" s="38"/>
      <c r="CA176" s="38"/>
      <c r="CB176" s="38"/>
      <c r="CC176" s="38"/>
      <c r="CD176" s="26"/>
      <c r="CE176" s="74">
        <f t="shared" si="50"/>
        <v>0</v>
      </c>
      <c r="CF176" s="13">
        <f t="shared" si="51"/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</v>
      </c>
      <c r="CM176" s="11"/>
      <c r="CN176" s="11"/>
      <c r="CO176" s="11"/>
      <c r="CP176" s="11"/>
      <c r="CQ176" s="38"/>
      <c r="CR176" s="38"/>
      <c r="CS176" s="26">
        <v>94.001000000000005</v>
      </c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11">
        <v>3</v>
      </c>
      <c r="K177" s="11">
        <v>0</v>
      </c>
      <c r="L177" s="11">
        <v>4</v>
      </c>
      <c r="M177" s="11">
        <v>5</v>
      </c>
      <c r="N177" s="11">
        <v>0</v>
      </c>
      <c r="O177" s="11">
        <v>0</v>
      </c>
      <c r="P177" s="11"/>
      <c r="Q177" s="11"/>
      <c r="R177" s="11"/>
      <c r="S177" s="11"/>
      <c r="T177" s="38"/>
      <c r="U177" s="38"/>
      <c r="V177" s="33">
        <v>53.734999999999999</v>
      </c>
      <c r="W177" s="6">
        <f t="shared" si="42"/>
        <v>12</v>
      </c>
      <c r="X177" s="13">
        <f t="shared" si="43"/>
        <v>22.331813529357031</v>
      </c>
      <c r="Y177" s="11">
        <v>8</v>
      </c>
      <c r="Z177" s="11">
        <v>1</v>
      </c>
      <c r="AA177" s="11">
        <v>0</v>
      </c>
      <c r="AB177" s="11">
        <v>0</v>
      </c>
      <c r="AC177" s="11">
        <v>0</v>
      </c>
      <c r="AD177" s="11">
        <v>0</v>
      </c>
      <c r="AE177" s="11"/>
      <c r="AF177" s="11"/>
      <c r="AG177" s="11"/>
      <c r="AH177" s="11"/>
      <c r="AI177" s="38"/>
      <c r="AJ177" s="38"/>
      <c r="AK177" s="28">
        <v>296</v>
      </c>
      <c r="AL177" s="8">
        <f t="shared" si="44"/>
        <v>9</v>
      </c>
      <c r="AM177" s="16">
        <f t="shared" si="45"/>
        <v>3.0405405405405408</v>
      </c>
      <c r="AN177" s="11">
        <v>15</v>
      </c>
      <c r="AO177" s="11">
        <v>8</v>
      </c>
      <c r="AP177" s="11">
        <v>2</v>
      </c>
      <c r="AQ177" s="11">
        <v>4</v>
      </c>
      <c r="AR177" s="11">
        <v>0</v>
      </c>
      <c r="AS177" s="11">
        <v>0</v>
      </c>
      <c r="AT177" s="11"/>
      <c r="AU177" s="11"/>
      <c r="AV177" s="11"/>
      <c r="AW177" s="11"/>
      <c r="AX177" s="38"/>
      <c r="AY177" s="38"/>
      <c r="AZ177" s="46">
        <v>138</v>
      </c>
      <c r="BA177" s="6">
        <f t="shared" si="46"/>
        <v>29</v>
      </c>
      <c r="BB177" s="13">
        <f t="shared" si="47"/>
        <v>21.014492753623188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/>
      <c r="BJ177" s="11"/>
      <c r="BK177" s="11"/>
      <c r="BL177" s="11"/>
      <c r="BM177" s="11"/>
      <c r="BN177" s="11"/>
      <c r="BO177" s="27">
        <v>8.6679999999999993</v>
      </c>
      <c r="BP177" s="8">
        <f t="shared" si="48"/>
        <v>0</v>
      </c>
      <c r="BQ177" s="55">
        <f t="shared" si="49"/>
        <v>0</v>
      </c>
      <c r="BR177" s="38">
        <v>6</v>
      </c>
      <c r="BS177" s="38">
        <v>5</v>
      </c>
      <c r="BT177" s="38">
        <v>11</v>
      </c>
      <c r="BU177" s="38">
        <v>0</v>
      </c>
      <c r="BV177" s="38">
        <v>2</v>
      </c>
      <c r="BW177" s="38">
        <v>3</v>
      </c>
      <c r="BX177" s="38"/>
      <c r="BY177" s="38"/>
      <c r="BZ177" s="38"/>
      <c r="CA177" s="38"/>
      <c r="CB177" s="38"/>
      <c r="CC177" s="38"/>
      <c r="CD177" s="26"/>
      <c r="CE177" s="74">
        <f t="shared" si="50"/>
        <v>27</v>
      </c>
      <c r="CF177" s="13">
        <f t="shared" si="51"/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/>
      <c r="CN177" s="11"/>
      <c r="CO177" s="11"/>
      <c r="CP177" s="11"/>
      <c r="CQ177" s="38"/>
      <c r="CR177" s="38"/>
      <c r="CS177" s="26">
        <v>84.265000000000001</v>
      </c>
      <c r="CT177" s="6">
        <f t="shared" si="52"/>
        <v>0</v>
      </c>
      <c r="CU177" s="13">
        <f t="shared" si="53"/>
        <v>0</v>
      </c>
    </row>
    <row r="178" spans="1:99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11">
        <v>4</v>
      </c>
      <c r="K178" s="11">
        <v>7</v>
      </c>
      <c r="L178" s="11">
        <v>4</v>
      </c>
      <c r="M178" s="11">
        <v>3</v>
      </c>
      <c r="N178" s="11">
        <v>1</v>
      </c>
      <c r="O178" s="11">
        <v>0</v>
      </c>
      <c r="P178" s="11"/>
      <c r="Q178" s="11"/>
      <c r="R178" s="11"/>
      <c r="S178" s="11"/>
      <c r="T178" s="38"/>
      <c r="U178" s="38"/>
      <c r="V178" s="33">
        <v>63.978999999999999</v>
      </c>
      <c r="W178" s="6">
        <f t="shared" si="42"/>
        <v>19</v>
      </c>
      <c r="X178" s="13">
        <f t="shared" si="43"/>
        <v>29.697244408321481</v>
      </c>
      <c r="Y178" s="11">
        <v>17</v>
      </c>
      <c r="Z178" s="11">
        <v>4</v>
      </c>
      <c r="AA178" s="11">
        <v>8</v>
      </c>
      <c r="AB178" s="11">
        <v>2</v>
      </c>
      <c r="AC178" s="11">
        <v>0</v>
      </c>
      <c r="AD178" s="11">
        <v>0</v>
      </c>
      <c r="AE178" s="11"/>
      <c r="AF178" s="11"/>
      <c r="AG178" s="11"/>
      <c r="AH178" s="11"/>
      <c r="AI178" s="38"/>
      <c r="AJ178" s="38"/>
      <c r="AK178" s="28">
        <v>100</v>
      </c>
      <c r="AL178" s="8">
        <f t="shared" si="44"/>
        <v>31</v>
      </c>
      <c r="AM178" s="16">
        <f t="shared" si="45"/>
        <v>31</v>
      </c>
      <c r="AN178" s="11">
        <v>34</v>
      </c>
      <c r="AO178" s="11">
        <v>14</v>
      </c>
      <c r="AP178" s="11">
        <v>6</v>
      </c>
      <c r="AQ178" s="11">
        <v>1</v>
      </c>
      <c r="AR178" s="11">
        <v>1</v>
      </c>
      <c r="AS178" s="11">
        <v>0</v>
      </c>
      <c r="AT178" s="11"/>
      <c r="AU178" s="11"/>
      <c r="AV178" s="11"/>
      <c r="AW178" s="11"/>
      <c r="AX178" s="38"/>
      <c r="AY178" s="38"/>
      <c r="AZ178" s="46">
        <v>164</v>
      </c>
      <c r="BA178" s="6">
        <f t="shared" si="46"/>
        <v>56</v>
      </c>
      <c r="BB178" s="13">
        <f t="shared" si="47"/>
        <v>34.146341463414636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/>
      <c r="BJ178" s="11"/>
      <c r="BK178" s="11"/>
      <c r="BL178" s="11"/>
      <c r="BM178" s="11"/>
      <c r="BN178" s="11"/>
      <c r="BO178" s="27">
        <v>10.244</v>
      </c>
      <c r="BP178" s="8">
        <f t="shared" si="48"/>
        <v>0</v>
      </c>
      <c r="BQ178" s="55">
        <f t="shared" si="49"/>
        <v>0</v>
      </c>
      <c r="BR178" s="38">
        <v>19</v>
      </c>
      <c r="BS178" s="38">
        <v>10</v>
      </c>
      <c r="BT178" s="38">
        <v>10</v>
      </c>
      <c r="BU178" s="38">
        <v>16</v>
      </c>
      <c r="BV178" s="38">
        <v>4</v>
      </c>
      <c r="BW178" s="38">
        <v>0</v>
      </c>
      <c r="BX178" s="38"/>
      <c r="BY178" s="38"/>
      <c r="BZ178" s="38"/>
      <c r="CA178" s="38"/>
      <c r="CB178" s="38"/>
      <c r="CC178" s="38"/>
      <c r="CD178" s="26"/>
      <c r="CE178" s="74">
        <f t="shared" si="50"/>
        <v>59</v>
      </c>
      <c r="CF178" s="13">
        <f t="shared" si="51"/>
        <v>0</v>
      </c>
      <c r="CG178" s="11">
        <v>1</v>
      </c>
      <c r="CH178" s="11">
        <v>0</v>
      </c>
      <c r="CI178" s="11">
        <v>2</v>
      </c>
      <c r="CJ178" s="11">
        <v>1</v>
      </c>
      <c r="CK178" s="11">
        <v>0</v>
      </c>
      <c r="CL178" s="11">
        <v>0</v>
      </c>
      <c r="CM178" s="11"/>
      <c r="CN178" s="11"/>
      <c r="CO178" s="11"/>
      <c r="CP178" s="11"/>
      <c r="CQ178" s="38"/>
      <c r="CR178" s="38"/>
      <c r="CS178" s="26">
        <v>100.021</v>
      </c>
      <c r="CT178" s="6">
        <f t="shared" si="52"/>
        <v>4</v>
      </c>
      <c r="CU178" s="13">
        <f t="shared" si="53"/>
        <v>3.9991601763629641</v>
      </c>
    </row>
    <row r="179" spans="1:99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11">
        <v>0</v>
      </c>
      <c r="K179" s="11">
        <v>0</v>
      </c>
      <c r="L179" s="11">
        <v>1</v>
      </c>
      <c r="M179" s="11">
        <v>0</v>
      </c>
      <c r="N179" s="11">
        <v>1</v>
      </c>
      <c r="O179" s="11">
        <v>0</v>
      </c>
      <c r="P179" s="11"/>
      <c r="Q179" s="11"/>
      <c r="R179" s="11"/>
      <c r="S179" s="11"/>
      <c r="T179" s="38"/>
      <c r="U179" s="38"/>
      <c r="V179" s="33">
        <v>38.725999999999999</v>
      </c>
      <c r="W179" s="6">
        <f t="shared" si="42"/>
        <v>2</v>
      </c>
      <c r="X179" s="13">
        <f t="shared" si="43"/>
        <v>5.1644889738160407</v>
      </c>
      <c r="Y179" s="11">
        <v>5</v>
      </c>
      <c r="Z179" s="11">
        <v>1</v>
      </c>
      <c r="AA179" s="11">
        <v>0</v>
      </c>
      <c r="AB179" s="11">
        <v>0</v>
      </c>
      <c r="AC179" s="11">
        <v>1</v>
      </c>
      <c r="AD179" s="11">
        <v>0</v>
      </c>
      <c r="AE179" s="11"/>
      <c r="AF179" s="11"/>
      <c r="AG179" s="11"/>
      <c r="AH179" s="11"/>
      <c r="AI179" s="38"/>
      <c r="AJ179" s="38"/>
      <c r="AK179" s="28" t="s">
        <v>646</v>
      </c>
      <c r="AL179" s="8">
        <f t="shared" si="44"/>
        <v>7</v>
      </c>
      <c r="AM179" s="16">
        <f t="shared" si="45"/>
        <v>0</v>
      </c>
      <c r="AN179" s="11">
        <v>5</v>
      </c>
      <c r="AO179" s="11">
        <v>0</v>
      </c>
      <c r="AP179" s="11">
        <v>0</v>
      </c>
      <c r="AQ179" s="11">
        <v>0</v>
      </c>
      <c r="AR179" s="11">
        <v>0</v>
      </c>
      <c r="AS179" s="11">
        <v>0</v>
      </c>
      <c r="AT179" s="11"/>
      <c r="AU179" s="11"/>
      <c r="AV179" s="11"/>
      <c r="AW179" s="11"/>
      <c r="AX179" s="38"/>
      <c r="AY179" s="38"/>
      <c r="AZ179" s="46">
        <v>99</v>
      </c>
      <c r="BA179" s="6">
        <f t="shared" si="46"/>
        <v>5</v>
      </c>
      <c r="BB179" s="13">
        <f t="shared" si="47"/>
        <v>5.0505050505050502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/>
      <c r="BJ179" s="11"/>
      <c r="BK179" s="11"/>
      <c r="BL179" s="11"/>
      <c r="BM179" s="11"/>
      <c r="BN179" s="11"/>
      <c r="BO179" s="27">
        <v>6.1069999999999993</v>
      </c>
      <c r="BP179" s="8">
        <f t="shared" si="48"/>
        <v>0</v>
      </c>
      <c r="BQ179" s="55">
        <f t="shared" si="49"/>
        <v>0</v>
      </c>
      <c r="BR179" s="38">
        <v>0</v>
      </c>
      <c r="BS179" s="38">
        <v>0</v>
      </c>
      <c r="BT179" s="38">
        <v>0</v>
      </c>
      <c r="BU179" s="38">
        <v>0</v>
      </c>
      <c r="BV179" s="38">
        <v>0</v>
      </c>
      <c r="BW179" s="38">
        <v>0</v>
      </c>
      <c r="BX179" s="38"/>
      <c r="BY179" s="38"/>
      <c r="BZ179" s="38"/>
      <c r="CA179" s="38"/>
      <c r="CB179" s="38"/>
      <c r="CC179" s="38"/>
      <c r="CD179" s="26"/>
      <c r="CE179" s="74">
        <f t="shared" si="50"/>
        <v>0</v>
      </c>
      <c r="CF179" s="13">
        <f t="shared" si="51"/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/>
      <c r="CN179" s="11"/>
      <c r="CO179" s="11"/>
      <c r="CP179" s="11"/>
      <c r="CQ179" s="38"/>
      <c r="CR179" s="38"/>
      <c r="CS179" s="26">
        <v>60.274000000000001</v>
      </c>
      <c r="CT179" s="6">
        <f t="shared" si="52"/>
        <v>0</v>
      </c>
      <c r="CU179" s="13">
        <f t="shared" si="53"/>
        <v>0</v>
      </c>
    </row>
    <row r="180" spans="1:99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11">
        <v>3</v>
      </c>
      <c r="K180" s="11">
        <v>2</v>
      </c>
      <c r="L180" s="11">
        <v>4</v>
      </c>
      <c r="M180" s="11">
        <v>0</v>
      </c>
      <c r="N180" s="11">
        <v>0</v>
      </c>
      <c r="O180" s="11">
        <v>0</v>
      </c>
      <c r="P180" s="11"/>
      <c r="Q180" s="11"/>
      <c r="R180" s="11"/>
      <c r="S180" s="11"/>
      <c r="T180" s="38"/>
      <c r="U180" s="38"/>
      <c r="V180" s="33">
        <v>45.577999999999996</v>
      </c>
      <c r="W180" s="6">
        <f t="shared" si="42"/>
        <v>9</v>
      </c>
      <c r="X180" s="13">
        <f t="shared" si="43"/>
        <v>19.746368862170346</v>
      </c>
      <c r="Y180" s="11">
        <v>5</v>
      </c>
      <c r="Z180" s="11">
        <v>0</v>
      </c>
      <c r="AA180" s="11">
        <v>3</v>
      </c>
      <c r="AB180" s="11">
        <v>0</v>
      </c>
      <c r="AC180" s="11">
        <v>0</v>
      </c>
      <c r="AD180" s="11">
        <v>0</v>
      </c>
      <c r="AE180" s="11"/>
      <c r="AF180" s="11"/>
      <c r="AG180" s="11"/>
      <c r="AH180" s="11"/>
      <c r="AI180" s="38"/>
      <c r="AJ180" s="38"/>
      <c r="AK180" s="28">
        <v>32</v>
      </c>
      <c r="AL180" s="8">
        <f t="shared" si="44"/>
        <v>8</v>
      </c>
      <c r="AM180" s="16">
        <f t="shared" si="45"/>
        <v>25</v>
      </c>
      <c r="AN180" s="11">
        <v>7</v>
      </c>
      <c r="AO180" s="11">
        <v>1</v>
      </c>
      <c r="AP180" s="11">
        <v>1</v>
      </c>
      <c r="AQ180" s="11">
        <v>0</v>
      </c>
      <c r="AR180" s="11">
        <v>1</v>
      </c>
      <c r="AS180" s="11">
        <v>0</v>
      </c>
      <c r="AT180" s="11"/>
      <c r="AU180" s="11"/>
      <c r="AV180" s="11"/>
      <c r="AW180" s="11"/>
      <c r="AX180" s="38"/>
      <c r="AY180" s="38"/>
      <c r="AZ180" s="46">
        <v>117</v>
      </c>
      <c r="BA180" s="6">
        <f t="shared" si="46"/>
        <v>10</v>
      </c>
      <c r="BB180" s="13">
        <f t="shared" si="47"/>
        <v>8.5470085470085468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/>
      <c r="BJ180" s="11"/>
      <c r="BK180" s="11"/>
      <c r="BL180" s="11"/>
      <c r="BM180" s="11"/>
      <c r="BN180" s="11"/>
      <c r="BO180" s="27">
        <v>7.2889999999999979</v>
      </c>
      <c r="BP180" s="8">
        <f t="shared" si="48"/>
        <v>0</v>
      </c>
      <c r="BQ180" s="55">
        <f t="shared" si="49"/>
        <v>0</v>
      </c>
      <c r="BR180" s="38">
        <v>0</v>
      </c>
      <c r="BS180" s="38">
        <v>0</v>
      </c>
      <c r="BT180" s="38">
        <v>4</v>
      </c>
      <c r="BU180" s="38">
        <v>2</v>
      </c>
      <c r="BV180" s="38">
        <v>5</v>
      </c>
      <c r="BW180" s="38">
        <v>0</v>
      </c>
      <c r="BX180" s="38"/>
      <c r="BY180" s="38"/>
      <c r="BZ180" s="38"/>
      <c r="CA180" s="38"/>
      <c r="CB180" s="38"/>
      <c r="CC180" s="38"/>
      <c r="CD180" s="26"/>
      <c r="CE180" s="74">
        <f t="shared" si="50"/>
        <v>11</v>
      </c>
      <c r="CF180" s="13">
        <f t="shared" si="51"/>
        <v>0</v>
      </c>
      <c r="CG180" s="11">
        <v>0</v>
      </c>
      <c r="CH180" s="11">
        <v>0</v>
      </c>
      <c r="CI180" s="11">
        <v>2</v>
      </c>
      <c r="CJ180" s="11">
        <v>1</v>
      </c>
      <c r="CK180" s="11">
        <v>0</v>
      </c>
      <c r="CL180" s="11">
        <v>0</v>
      </c>
      <c r="CM180" s="11"/>
      <c r="CN180" s="11"/>
      <c r="CO180" s="11"/>
      <c r="CP180" s="11"/>
      <c r="CQ180" s="38"/>
      <c r="CR180" s="38"/>
      <c r="CS180" s="26">
        <v>71.421999999999997</v>
      </c>
      <c r="CT180" s="6">
        <f t="shared" si="52"/>
        <v>3</v>
      </c>
      <c r="CU180" s="13">
        <f t="shared" si="53"/>
        <v>4.2003864355520708</v>
      </c>
    </row>
    <row r="181" spans="1:99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11">
        <v>7</v>
      </c>
      <c r="K181" s="11">
        <v>4</v>
      </c>
      <c r="L181" s="11">
        <v>2</v>
      </c>
      <c r="M181" s="11">
        <v>3</v>
      </c>
      <c r="N181" s="11">
        <v>3</v>
      </c>
      <c r="O181" s="11">
        <v>0</v>
      </c>
      <c r="P181" s="11"/>
      <c r="Q181" s="11"/>
      <c r="R181" s="11"/>
      <c r="S181" s="11"/>
      <c r="T181" s="38"/>
      <c r="U181" s="38"/>
      <c r="V181" s="33">
        <v>66.066000000000003</v>
      </c>
      <c r="W181" s="6">
        <f t="shared" si="42"/>
        <v>19</v>
      </c>
      <c r="X181" s="13">
        <f t="shared" si="43"/>
        <v>28.759119668210577</v>
      </c>
      <c r="Y181" s="11">
        <v>22</v>
      </c>
      <c r="Z181" s="11">
        <v>8</v>
      </c>
      <c r="AA181" s="11">
        <v>2</v>
      </c>
      <c r="AB181" s="11">
        <v>4</v>
      </c>
      <c r="AC181" s="11">
        <v>3</v>
      </c>
      <c r="AD181" s="11">
        <v>0</v>
      </c>
      <c r="AE181" s="11"/>
      <c r="AF181" s="11"/>
      <c r="AG181" s="11"/>
      <c r="AH181" s="11"/>
      <c r="AI181" s="38"/>
      <c r="AJ181" s="38"/>
      <c r="AK181" s="28">
        <v>70</v>
      </c>
      <c r="AL181" s="8">
        <f t="shared" si="44"/>
        <v>39</v>
      </c>
      <c r="AM181" s="16">
        <f t="shared" si="45"/>
        <v>55.714285714285715</v>
      </c>
      <c r="AN181" s="11">
        <v>37</v>
      </c>
      <c r="AO181" s="11">
        <v>13</v>
      </c>
      <c r="AP181" s="11">
        <v>10</v>
      </c>
      <c r="AQ181" s="11">
        <v>5</v>
      </c>
      <c r="AR181" s="11">
        <v>6</v>
      </c>
      <c r="AS181" s="11">
        <v>0</v>
      </c>
      <c r="AT181" s="11"/>
      <c r="AU181" s="11"/>
      <c r="AV181" s="11"/>
      <c r="AW181" s="11"/>
      <c r="AX181" s="38"/>
      <c r="AY181" s="38"/>
      <c r="AZ181" s="46">
        <v>169</v>
      </c>
      <c r="BA181" s="6">
        <f t="shared" si="46"/>
        <v>71</v>
      </c>
      <c r="BB181" s="13">
        <f t="shared" si="47"/>
        <v>42.011834319526628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/>
      <c r="BJ181" s="11"/>
      <c r="BK181" s="11"/>
      <c r="BL181" s="11"/>
      <c r="BM181" s="11"/>
      <c r="BN181" s="11"/>
      <c r="BO181" s="27">
        <v>10.440999999999995</v>
      </c>
      <c r="BP181" s="8">
        <f t="shared" si="48"/>
        <v>0</v>
      </c>
      <c r="BQ181" s="55">
        <f t="shared" si="49"/>
        <v>0</v>
      </c>
      <c r="BR181" s="38">
        <v>0</v>
      </c>
      <c r="BS181" s="38">
        <v>1</v>
      </c>
      <c r="BT181" s="38">
        <v>26</v>
      </c>
      <c r="BU181" s="38">
        <v>2</v>
      </c>
      <c r="BV181" s="38">
        <v>12</v>
      </c>
      <c r="BW181" s="38">
        <v>1</v>
      </c>
      <c r="BX181" s="38"/>
      <c r="BY181" s="38"/>
      <c r="BZ181" s="38"/>
      <c r="CA181" s="38"/>
      <c r="CB181" s="38"/>
      <c r="CC181" s="38"/>
      <c r="CD181" s="26"/>
      <c r="CE181" s="74">
        <f t="shared" si="50"/>
        <v>42</v>
      </c>
      <c r="CF181" s="13">
        <f t="shared" si="51"/>
        <v>0</v>
      </c>
      <c r="CG181" s="11">
        <v>2</v>
      </c>
      <c r="CH181" s="11">
        <v>3</v>
      </c>
      <c r="CI181" s="11">
        <v>3</v>
      </c>
      <c r="CJ181" s="11">
        <v>4</v>
      </c>
      <c r="CK181" s="11">
        <v>3</v>
      </c>
      <c r="CL181" s="11">
        <v>0</v>
      </c>
      <c r="CM181" s="11"/>
      <c r="CN181" s="11"/>
      <c r="CO181" s="11"/>
      <c r="CP181" s="11"/>
      <c r="CQ181" s="38"/>
      <c r="CR181" s="38"/>
      <c r="CS181" s="26">
        <v>102.93400000000001</v>
      </c>
      <c r="CT181" s="6">
        <f t="shared" si="52"/>
        <v>15</v>
      </c>
      <c r="CU181" s="13">
        <f t="shared" si="53"/>
        <v>14.572444478986531</v>
      </c>
    </row>
    <row r="182" spans="1:99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11">
        <v>2</v>
      </c>
      <c r="K182" s="11">
        <v>5</v>
      </c>
      <c r="L182" s="11">
        <v>1</v>
      </c>
      <c r="M182" s="11">
        <v>0</v>
      </c>
      <c r="N182" s="11">
        <v>1</v>
      </c>
      <c r="O182" s="11">
        <v>0</v>
      </c>
      <c r="P182" s="11"/>
      <c r="Q182" s="11"/>
      <c r="R182" s="11"/>
      <c r="S182" s="11"/>
      <c r="T182" s="38"/>
      <c r="U182" s="38"/>
      <c r="V182" s="33">
        <v>41.009999999999991</v>
      </c>
      <c r="W182" s="6">
        <f t="shared" si="42"/>
        <v>9</v>
      </c>
      <c r="X182" s="13">
        <f t="shared" si="43"/>
        <v>21.945866861741042</v>
      </c>
      <c r="Y182" s="11">
        <v>9</v>
      </c>
      <c r="Z182" s="11">
        <v>3</v>
      </c>
      <c r="AA182" s="11">
        <v>5</v>
      </c>
      <c r="AB182" s="11">
        <v>1</v>
      </c>
      <c r="AC182" s="11">
        <v>1</v>
      </c>
      <c r="AD182" s="11">
        <v>0</v>
      </c>
      <c r="AE182" s="11"/>
      <c r="AF182" s="11"/>
      <c r="AG182" s="11"/>
      <c r="AH182" s="11"/>
      <c r="AI182" s="38"/>
      <c r="AJ182" s="38"/>
      <c r="AK182" s="28">
        <v>10</v>
      </c>
      <c r="AL182" s="8">
        <f t="shared" si="44"/>
        <v>19</v>
      </c>
      <c r="AM182" s="16">
        <f t="shared" si="45"/>
        <v>190</v>
      </c>
      <c r="AN182" s="11">
        <v>16</v>
      </c>
      <c r="AO182" s="11">
        <v>6</v>
      </c>
      <c r="AP182" s="11">
        <v>7</v>
      </c>
      <c r="AQ182" s="11">
        <v>4</v>
      </c>
      <c r="AR182" s="11">
        <v>3</v>
      </c>
      <c r="AS182" s="11">
        <v>0</v>
      </c>
      <c r="AT182" s="11"/>
      <c r="AU182" s="11"/>
      <c r="AV182" s="11"/>
      <c r="AW182" s="11"/>
      <c r="AX182" s="38"/>
      <c r="AY182" s="38"/>
      <c r="AZ182" s="46">
        <v>105</v>
      </c>
      <c r="BA182" s="6">
        <f t="shared" si="46"/>
        <v>36</v>
      </c>
      <c r="BB182" s="13">
        <f t="shared" si="47"/>
        <v>34.285714285714285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/>
      <c r="BJ182" s="11"/>
      <c r="BK182" s="11"/>
      <c r="BL182" s="11"/>
      <c r="BM182" s="11"/>
      <c r="BN182" s="11"/>
      <c r="BO182" s="27">
        <v>6.5009999999999977</v>
      </c>
      <c r="BP182" s="8">
        <f t="shared" si="48"/>
        <v>0</v>
      </c>
      <c r="BQ182" s="55">
        <f t="shared" si="49"/>
        <v>0</v>
      </c>
      <c r="BR182" s="38">
        <v>7</v>
      </c>
      <c r="BS182" s="38">
        <v>4</v>
      </c>
      <c r="BT182" s="38">
        <v>1</v>
      </c>
      <c r="BU182" s="38">
        <v>4</v>
      </c>
      <c r="BV182" s="38">
        <v>1</v>
      </c>
      <c r="BW182" s="38">
        <v>1</v>
      </c>
      <c r="BX182" s="38"/>
      <c r="BY182" s="38"/>
      <c r="BZ182" s="38"/>
      <c r="CA182" s="38"/>
      <c r="CB182" s="38"/>
      <c r="CC182" s="38"/>
      <c r="CD182" s="26"/>
      <c r="CE182" s="74">
        <f t="shared" si="50"/>
        <v>18</v>
      </c>
      <c r="CF182" s="13">
        <f t="shared" si="51"/>
        <v>0</v>
      </c>
      <c r="CG182" s="11">
        <v>1</v>
      </c>
      <c r="CH182" s="11">
        <v>2</v>
      </c>
      <c r="CI182" s="11">
        <v>0</v>
      </c>
      <c r="CJ182" s="11">
        <v>0</v>
      </c>
      <c r="CK182" s="11">
        <v>0</v>
      </c>
      <c r="CL182" s="11">
        <v>0</v>
      </c>
      <c r="CM182" s="11"/>
      <c r="CN182" s="11"/>
      <c r="CO182" s="11"/>
      <c r="CP182" s="11"/>
      <c r="CQ182" s="38"/>
      <c r="CR182" s="38"/>
      <c r="CS182" s="26">
        <v>63.990000000000009</v>
      </c>
      <c r="CT182" s="6">
        <f t="shared" si="52"/>
        <v>3</v>
      </c>
      <c r="CU182" s="13">
        <f t="shared" si="53"/>
        <v>4.6882325363338015</v>
      </c>
    </row>
    <row r="183" spans="1:99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/>
      <c r="Q183" s="11"/>
      <c r="R183" s="11"/>
      <c r="S183" s="11"/>
      <c r="T183" s="38"/>
      <c r="U183" s="38"/>
      <c r="V183" s="33">
        <v>22.969000000000001</v>
      </c>
      <c r="W183" s="6">
        <f t="shared" si="42"/>
        <v>0</v>
      </c>
      <c r="X183" s="13">
        <f t="shared" si="43"/>
        <v>0</v>
      </c>
      <c r="Y183" s="11">
        <v>0</v>
      </c>
      <c r="Z183" s="11">
        <v>1</v>
      </c>
      <c r="AA183" s="11">
        <v>0</v>
      </c>
      <c r="AB183" s="11">
        <v>0</v>
      </c>
      <c r="AC183" s="11">
        <v>0</v>
      </c>
      <c r="AD183" s="11">
        <v>0</v>
      </c>
      <c r="AE183" s="11"/>
      <c r="AF183" s="11"/>
      <c r="AG183" s="11"/>
      <c r="AH183" s="11"/>
      <c r="AI183" s="38"/>
      <c r="AJ183" s="38"/>
      <c r="AK183" s="28">
        <v>15</v>
      </c>
      <c r="AL183" s="8">
        <f t="shared" si="44"/>
        <v>1</v>
      </c>
      <c r="AM183" s="16">
        <f t="shared" si="45"/>
        <v>6.666666666666667</v>
      </c>
      <c r="AN183" s="11">
        <v>0</v>
      </c>
      <c r="AO183" s="11">
        <v>0</v>
      </c>
      <c r="AP183" s="11">
        <v>0</v>
      </c>
      <c r="AQ183" s="11">
        <v>0</v>
      </c>
      <c r="AR183" s="11">
        <v>0</v>
      </c>
      <c r="AS183" s="11">
        <v>0</v>
      </c>
      <c r="AT183" s="11"/>
      <c r="AU183" s="11"/>
      <c r="AV183" s="11"/>
      <c r="AW183" s="11"/>
      <c r="AX183" s="38"/>
      <c r="AY183" s="38"/>
      <c r="AZ183" s="46">
        <v>59</v>
      </c>
      <c r="BA183" s="6">
        <f t="shared" si="46"/>
        <v>0</v>
      </c>
      <c r="BB183" s="13">
        <f t="shared" si="47"/>
        <v>0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/>
      <c r="BJ183" s="11"/>
      <c r="BK183" s="11"/>
      <c r="BL183" s="11"/>
      <c r="BM183" s="11"/>
      <c r="BN183" s="11"/>
      <c r="BO183" s="27">
        <v>3.7429999999999986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>
        <v>8</v>
      </c>
      <c r="BU183" s="38">
        <v>0</v>
      </c>
      <c r="BV183" s="38">
        <v>2</v>
      </c>
      <c r="BW183" s="38">
        <v>0</v>
      </c>
      <c r="BX183" s="38"/>
      <c r="BY183" s="38"/>
      <c r="BZ183" s="38"/>
      <c r="CA183" s="38"/>
      <c r="CB183" s="38"/>
      <c r="CC183" s="38"/>
      <c r="CD183" s="26"/>
      <c r="CE183" s="74">
        <f t="shared" si="50"/>
        <v>10</v>
      </c>
      <c r="CF183" s="13">
        <f t="shared" si="51"/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/>
      <c r="CN183" s="11"/>
      <c r="CO183" s="11"/>
      <c r="CP183" s="11"/>
      <c r="CQ183" s="38"/>
      <c r="CR183" s="38"/>
      <c r="CS183" s="26">
        <v>36.030999999999999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11">
        <v>2</v>
      </c>
      <c r="K184" s="11">
        <v>0</v>
      </c>
      <c r="L184" s="11">
        <v>1</v>
      </c>
      <c r="M184" s="11">
        <v>0</v>
      </c>
      <c r="N184" s="11">
        <v>1</v>
      </c>
      <c r="O184" s="11">
        <v>0</v>
      </c>
      <c r="P184" s="11"/>
      <c r="Q184" s="11"/>
      <c r="R184" s="11"/>
      <c r="S184" s="11"/>
      <c r="T184" s="38"/>
      <c r="U184" s="38"/>
      <c r="V184" s="33">
        <v>15.953999999999999</v>
      </c>
      <c r="W184" s="6">
        <f t="shared" si="42"/>
        <v>4</v>
      </c>
      <c r="X184" s="13">
        <f t="shared" si="43"/>
        <v>25.072082236429736</v>
      </c>
      <c r="Y184" s="11">
        <v>10</v>
      </c>
      <c r="Z184" s="11">
        <v>0</v>
      </c>
      <c r="AA184" s="11">
        <v>3</v>
      </c>
      <c r="AB184" s="11">
        <v>1</v>
      </c>
      <c r="AC184" s="11">
        <v>1</v>
      </c>
      <c r="AD184" s="11">
        <v>0</v>
      </c>
      <c r="AE184" s="11"/>
      <c r="AF184" s="11"/>
      <c r="AG184" s="11"/>
      <c r="AH184" s="11"/>
      <c r="AI184" s="38"/>
      <c r="AJ184" s="38"/>
      <c r="AK184" s="28">
        <v>79</v>
      </c>
      <c r="AL184" s="8">
        <f t="shared" si="44"/>
        <v>15</v>
      </c>
      <c r="AM184" s="16">
        <f t="shared" si="45"/>
        <v>18.9873417721519</v>
      </c>
      <c r="AN184" s="11">
        <v>18</v>
      </c>
      <c r="AO184" s="11">
        <v>1</v>
      </c>
      <c r="AP184" s="11">
        <v>0</v>
      </c>
      <c r="AQ184" s="11">
        <v>4</v>
      </c>
      <c r="AR184" s="11">
        <v>1</v>
      </c>
      <c r="AS184" s="11">
        <v>0</v>
      </c>
      <c r="AT184" s="11"/>
      <c r="AU184" s="11"/>
      <c r="AV184" s="11"/>
      <c r="AW184" s="11"/>
      <c r="AX184" s="38"/>
      <c r="AY184" s="38"/>
      <c r="AZ184" s="46">
        <v>41</v>
      </c>
      <c r="BA184" s="6">
        <f t="shared" si="46"/>
        <v>24</v>
      </c>
      <c r="BB184" s="13">
        <f t="shared" si="47"/>
        <v>58.536585365853654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/>
      <c r="BJ184" s="11"/>
      <c r="BK184" s="11"/>
      <c r="BL184" s="11"/>
      <c r="BM184" s="11"/>
      <c r="BN184" s="11"/>
      <c r="BO184" s="27">
        <v>2.5609999999999999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>
        <v>0</v>
      </c>
      <c r="BU184" s="38">
        <v>3</v>
      </c>
      <c r="BV184" s="38">
        <v>1</v>
      </c>
      <c r="BW184" s="38">
        <v>0</v>
      </c>
      <c r="BX184" s="38"/>
      <c r="BY184" s="38"/>
      <c r="BZ184" s="38"/>
      <c r="CA184" s="38"/>
      <c r="CB184" s="38"/>
      <c r="CC184" s="38"/>
      <c r="CD184" s="26"/>
      <c r="CE184" s="74">
        <f t="shared" si="50"/>
        <v>4</v>
      </c>
      <c r="CF184" s="13">
        <f t="shared" si="51"/>
        <v>0</v>
      </c>
      <c r="CG184" s="11">
        <v>0</v>
      </c>
      <c r="CH184" s="11">
        <v>0</v>
      </c>
      <c r="CI184" s="11">
        <v>0</v>
      </c>
      <c r="CJ184" s="11">
        <v>0</v>
      </c>
      <c r="CK184" s="11">
        <v>0</v>
      </c>
      <c r="CL184" s="11">
        <v>0</v>
      </c>
      <c r="CM184" s="11"/>
      <c r="CN184" s="11"/>
      <c r="CO184" s="11"/>
      <c r="CP184" s="11"/>
      <c r="CQ184" s="38"/>
      <c r="CR184" s="38"/>
      <c r="CS184" s="26">
        <v>25.046000000000003</v>
      </c>
      <c r="CT184" s="6">
        <f t="shared" si="52"/>
        <v>0</v>
      </c>
      <c r="CU184" s="13">
        <f t="shared" si="53"/>
        <v>0</v>
      </c>
    </row>
    <row r="185" spans="1:99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11">
        <v>0</v>
      </c>
      <c r="K185" s="11">
        <v>3</v>
      </c>
      <c r="L185" s="11">
        <v>2</v>
      </c>
      <c r="M185" s="11">
        <v>6</v>
      </c>
      <c r="N185" s="11">
        <v>3</v>
      </c>
      <c r="O185" s="11">
        <v>1</v>
      </c>
      <c r="P185" s="11"/>
      <c r="Q185" s="11"/>
      <c r="R185" s="11"/>
      <c r="S185" s="11"/>
      <c r="T185" s="38"/>
      <c r="U185" s="38"/>
      <c r="V185" s="33">
        <v>84.304000000000002</v>
      </c>
      <c r="W185" s="6">
        <f t="shared" si="42"/>
        <v>15</v>
      </c>
      <c r="X185" s="13">
        <f t="shared" si="43"/>
        <v>17.792750047447335</v>
      </c>
      <c r="Y185" s="11">
        <v>31</v>
      </c>
      <c r="Z185" s="11">
        <v>4</v>
      </c>
      <c r="AA185" s="11">
        <v>5</v>
      </c>
      <c r="AB185" s="11">
        <v>1</v>
      </c>
      <c r="AC185" s="11">
        <v>2</v>
      </c>
      <c r="AD185" s="11">
        <v>1</v>
      </c>
      <c r="AE185" s="11"/>
      <c r="AF185" s="11"/>
      <c r="AG185" s="11"/>
      <c r="AH185" s="11"/>
      <c r="AI185" s="38"/>
      <c r="AJ185" s="38"/>
      <c r="AK185" s="28" t="s">
        <v>646</v>
      </c>
      <c r="AL185" s="8">
        <f t="shared" si="44"/>
        <v>44</v>
      </c>
      <c r="AM185" s="16">
        <f t="shared" si="45"/>
        <v>0</v>
      </c>
      <c r="AN185" s="11">
        <v>13</v>
      </c>
      <c r="AO185" s="11">
        <v>6</v>
      </c>
      <c r="AP185" s="11">
        <v>9</v>
      </c>
      <c r="AQ185" s="11">
        <v>4</v>
      </c>
      <c r="AR185" s="11">
        <v>5</v>
      </c>
      <c r="AS185" s="11">
        <v>2</v>
      </c>
      <c r="AT185" s="11"/>
      <c r="AU185" s="11"/>
      <c r="AV185" s="11"/>
      <c r="AW185" s="11"/>
      <c r="AX185" s="38"/>
      <c r="AY185" s="38"/>
      <c r="AZ185" s="46">
        <v>216</v>
      </c>
      <c r="BA185" s="6">
        <f t="shared" si="46"/>
        <v>39</v>
      </c>
      <c r="BB185" s="13">
        <f t="shared" si="47"/>
        <v>18.055555555555554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/>
      <c r="BJ185" s="11"/>
      <c r="BK185" s="11"/>
      <c r="BL185" s="11"/>
      <c r="BM185" s="11"/>
      <c r="BN185" s="11"/>
      <c r="BO185" s="27">
        <v>13.395999999999994</v>
      </c>
      <c r="BP185" s="8">
        <f t="shared" si="48"/>
        <v>0</v>
      </c>
      <c r="BQ185" s="55">
        <f t="shared" si="49"/>
        <v>0</v>
      </c>
      <c r="BR185" s="38">
        <v>7</v>
      </c>
      <c r="BS185" s="38">
        <v>4</v>
      </c>
      <c r="BT185" s="38">
        <v>17</v>
      </c>
      <c r="BU185" s="38">
        <v>4</v>
      </c>
      <c r="BV185" s="38">
        <v>1</v>
      </c>
      <c r="BW185" s="38">
        <v>1</v>
      </c>
      <c r="BX185" s="38"/>
      <c r="BY185" s="38"/>
      <c r="BZ185" s="38"/>
      <c r="CA185" s="38"/>
      <c r="CB185" s="38"/>
      <c r="CC185" s="38"/>
      <c r="CD185" s="26"/>
      <c r="CE185" s="74">
        <f t="shared" si="50"/>
        <v>34</v>
      </c>
      <c r="CF185" s="13">
        <f t="shared" si="51"/>
        <v>0</v>
      </c>
      <c r="CG185" s="11">
        <v>1</v>
      </c>
      <c r="CH185" s="11">
        <v>0</v>
      </c>
      <c r="CI185" s="11">
        <v>1</v>
      </c>
      <c r="CJ185" s="11">
        <v>0</v>
      </c>
      <c r="CK185" s="11">
        <v>0</v>
      </c>
      <c r="CL185" s="11">
        <v>0</v>
      </c>
      <c r="CM185" s="11"/>
      <c r="CN185" s="11"/>
      <c r="CO185" s="11"/>
      <c r="CP185" s="11"/>
      <c r="CQ185" s="38"/>
      <c r="CR185" s="38"/>
      <c r="CS185" s="26">
        <v>122.09200000000001</v>
      </c>
      <c r="CT185" s="6">
        <f t="shared" si="52"/>
        <v>2</v>
      </c>
      <c r="CU185" s="13">
        <f t="shared" si="53"/>
        <v>1.6381089670084854</v>
      </c>
    </row>
    <row r="186" spans="1:99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/>
      <c r="Q186" s="11"/>
      <c r="R186" s="11"/>
      <c r="S186" s="11"/>
      <c r="T186" s="38"/>
      <c r="U186" s="38"/>
      <c r="V186" s="33">
        <v>9.69</v>
      </c>
      <c r="W186" s="6">
        <f t="shared" si="42"/>
        <v>0</v>
      </c>
      <c r="X186" s="13">
        <f t="shared" si="43"/>
        <v>0</v>
      </c>
      <c r="Y186" s="11">
        <v>0</v>
      </c>
      <c r="Z186" s="11">
        <v>0</v>
      </c>
      <c r="AA186" s="11">
        <v>2</v>
      </c>
      <c r="AB186" s="11">
        <v>0</v>
      </c>
      <c r="AC186" s="11">
        <v>0</v>
      </c>
      <c r="AD186" s="11">
        <v>0</v>
      </c>
      <c r="AE186" s="11"/>
      <c r="AF186" s="11"/>
      <c r="AG186" s="11"/>
      <c r="AH186" s="11"/>
      <c r="AI186" s="38"/>
      <c r="AJ186" s="38"/>
      <c r="AK186" s="28" t="s">
        <v>646</v>
      </c>
      <c r="AL186" s="8">
        <f t="shared" si="44"/>
        <v>2</v>
      </c>
      <c r="AM186" s="16">
        <f t="shared" si="45"/>
        <v>0</v>
      </c>
      <c r="AN186" s="11">
        <v>0</v>
      </c>
      <c r="AO186" s="11">
        <v>1</v>
      </c>
      <c r="AP186" s="11">
        <v>0</v>
      </c>
      <c r="AQ186" s="11">
        <v>5</v>
      </c>
      <c r="AR186" s="11">
        <v>3</v>
      </c>
      <c r="AS186" s="11">
        <v>0</v>
      </c>
      <c r="AT186" s="11"/>
      <c r="AU186" s="11"/>
      <c r="AV186" s="11"/>
      <c r="AW186" s="11"/>
      <c r="AX186" s="38"/>
      <c r="AY186" s="38"/>
      <c r="AZ186" s="46">
        <v>25</v>
      </c>
      <c r="BA186" s="6">
        <f t="shared" si="46"/>
        <v>9</v>
      </c>
      <c r="BB186" s="13">
        <f t="shared" si="47"/>
        <v>36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/>
      <c r="BJ186" s="11"/>
      <c r="BK186" s="11"/>
      <c r="BL186" s="11"/>
      <c r="BM186" s="11"/>
      <c r="BN186" s="11"/>
      <c r="BO186" s="27">
        <v>1.5759999999999996</v>
      </c>
      <c r="BP186" s="8">
        <f t="shared" si="48"/>
        <v>0</v>
      </c>
      <c r="BQ186" s="55">
        <f t="shared" si="49"/>
        <v>0</v>
      </c>
      <c r="BR186" s="38">
        <v>0</v>
      </c>
      <c r="BS186" s="38">
        <v>0</v>
      </c>
      <c r="BT186" s="38">
        <v>4</v>
      </c>
      <c r="BU186" s="38">
        <v>1</v>
      </c>
      <c r="BV186" s="38">
        <v>10</v>
      </c>
      <c r="BW186" s="38">
        <v>0</v>
      </c>
      <c r="BX186" s="38"/>
      <c r="BY186" s="38"/>
      <c r="BZ186" s="38"/>
      <c r="CA186" s="38"/>
      <c r="CB186" s="38"/>
      <c r="CC186" s="38"/>
      <c r="CD186" s="26"/>
      <c r="CE186" s="74">
        <f t="shared" si="50"/>
        <v>15</v>
      </c>
      <c r="CF186" s="13">
        <f t="shared" si="51"/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0</v>
      </c>
      <c r="CM186" s="11"/>
      <c r="CN186" s="11"/>
      <c r="CO186" s="11"/>
      <c r="CP186" s="11"/>
      <c r="CQ186" s="38"/>
      <c r="CR186" s="38"/>
      <c r="CS186" s="26">
        <v>15.309999999999999</v>
      </c>
      <c r="CT186" s="6">
        <f t="shared" si="52"/>
        <v>0</v>
      </c>
      <c r="CU186" s="13">
        <f t="shared" si="53"/>
        <v>0</v>
      </c>
    </row>
    <row r="187" spans="1:99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/>
      <c r="Q187" s="11"/>
      <c r="R187" s="11"/>
      <c r="S187" s="11"/>
      <c r="T187" s="38"/>
      <c r="U187" s="38"/>
      <c r="V187" s="33">
        <v>7.4059999999999997</v>
      </c>
      <c r="W187" s="6">
        <f t="shared" si="42"/>
        <v>0</v>
      </c>
      <c r="X187" s="13">
        <f t="shared" si="43"/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3</v>
      </c>
      <c r="AD187" s="11">
        <v>0</v>
      </c>
      <c r="AE187" s="11"/>
      <c r="AF187" s="11"/>
      <c r="AG187" s="11"/>
      <c r="AH187" s="11"/>
      <c r="AI187" s="38"/>
      <c r="AJ187" s="38"/>
      <c r="AK187" s="28" t="s">
        <v>646</v>
      </c>
      <c r="AL187" s="8">
        <f t="shared" si="44"/>
        <v>3</v>
      </c>
      <c r="AM187" s="16">
        <f t="shared" si="45"/>
        <v>0</v>
      </c>
      <c r="AN187" s="11">
        <v>0</v>
      </c>
      <c r="AO187" s="11">
        <v>1</v>
      </c>
      <c r="AP187" s="11">
        <v>0</v>
      </c>
      <c r="AQ187" s="11">
        <v>0</v>
      </c>
      <c r="AR187" s="11">
        <v>5</v>
      </c>
      <c r="AS187" s="11">
        <v>0</v>
      </c>
      <c r="AT187" s="11"/>
      <c r="AU187" s="11"/>
      <c r="AV187" s="11"/>
      <c r="AW187" s="11"/>
      <c r="AX187" s="38"/>
      <c r="AY187" s="38"/>
      <c r="AZ187" s="46">
        <v>19</v>
      </c>
      <c r="BA187" s="6">
        <f t="shared" si="46"/>
        <v>6</v>
      </c>
      <c r="BB187" s="13">
        <f t="shared" si="47"/>
        <v>31.578947368421051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/>
      <c r="BJ187" s="11"/>
      <c r="BK187" s="11"/>
      <c r="BL187" s="11"/>
      <c r="BM187" s="11"/>
      <c r="BN187" s="11"/>
      <c r="BO187" s="27">
        <v>1.1819999999999995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0</v>
      </c>
      <c r="BT187" s="38">
        <v>0</v>
      </c>
      <c r="BU187" s="38">
        <v>0</v>
      </c>
      <c r="BV187" s="38">
        <v>12</v>
      </c>
      <c r="BW187" s="38">
        <v>0</v>
      </c>
      <c r="BX187" s="38"/>
      <c r="BY187" s="38"/>
      <c r="BZ187" s="38"/>
      <c r="CA187" s="38"/>
      <c r="CB187" s="38"/>
      <c r="CC187" s="38"/>
      <c r="CD187" s="26"/>
      <c r="CE187" s="74">
        <f t="shared" si="50"/>
        <v>12</v>
      </c>
      <c r="CF187" s="13">
        <f t="shared" si="51"/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/>
      <c r="CN187" s="11"/>
      <c r="CO187" s="11"/>
      <c r="CP187" s="11"/>
      <c r="CQ187" s="38"/>
      <c r="CR187" s="38"/>
      <c r="CS187" s="26">
        <v>11.594000000000001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/>
      <c r="Q188" s="11"/>
      <c r="R188" s="11"/>
      <c r="S188" s="11"/>
      <c r="T188" s="38"/>
      <c r="U188" s="38"/>
      <c r="V188" s="33">
        <v>8.548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/>
      <c r="AF188" s="11"/>
      <c r="AG188" s="11"/>
      <c r="AH188" s="11"/>
      <c r="AI188" s="38"/>
      <c r="AJ188" s="38"/>
      <c r="AK188" s="28" t="s">
        <v>646</v>
      </c>
      <c r="AL188" s="8">
        <f t="shared" si="44"/>
        <v>0</v>
      </c>
      <c r="AM188" s="16">
        <f t="shared" si="45"/>
        <v>0</v>
      </c>
      <c r="AN188" s="11">
        <v>1</v>
      </c>
      <c r="AO188" s="11">
        <v>1</v>
      </c>
      <c r="AP188" s="11">
        <v>0</v>
      </c>
      <c r="AQ188" s="11">
        <v>0</v>
      </c>
      <c r="AR188" s="11">
        <v>0</v>
      </c>
      <c r="AS188" s="11">
        <v>1</v>
      </c>
      <c r="AT188" s="11"/>
      <c r="AU188" s="11"/>
      <c r="AV188" s="11"/>
      <c r="AW188" s="11"/>
      <c r="AX188" s="38"/>
      <c r="AY188" s="38"/>
      <c r="AZ188" s="46">
        <v>22</v>
      </c>
      <c r="BA188" s="6">
        <f t="shared" si="46"/>
        <v>3</v>
      </c>
      <c r="BB188" s="13">
        <f t="shared" si="47"/>
        <v>13.636363636363635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/>
      <c r="BJ188" s="11"/>
      <c r="BK188" s="11"/>
      <c r="BL188" s="11"/>
      <c r="BM188" s="11"/>
      <c r="BN188" s="11"/>
      <c r="BO188" s="27">
        <v>1.3789999999999996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>
        <v>7</v>
      </c>
      <c r="BU188" s="38">
        <v>0</v>
      </c>
      <c r="BV188" s="38">
        <v>0</v>
      </c>
      <c r="BW188" s="38">
        <v>0</v>
      </c>
      <c r="BX188" s="38"/>
      <c r="BY188" s="38"/>
      <c r="BZ188" s="38"/>
      <c r="CA188" s="38"/>
      <c r="CB188" s="38"/>
      <c r="CC188" s="38"/>
      <c r="CD188" s="26"/>
      <c r="CE188" s="74">
        <f t="shared" si="50"/>
        <v>7</v>
      </c>
      <c r="CF188" s="13">
        <f t="shared" si="51"/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0</v>
      </c>
      <c r="CM188" s="11"/>
      <c r="CN188" s="11"/>
      <c r="CO188" s="11"/>
      <c r="CP188" s="11"/>
      <c r="CQ188" s="38"/>
      <c r="CR188" s="38"/>
      <c r="CS188" s="26">
        <v>13.452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11">
        <v>4</v>
      </c>
      <c r="K189" s="11">
        <v>1</v>
      </c>
      <c r="L189" s="11">
        <v>7</v>
      </c>
      <c r="M189" s="11">
        <v>5</v>
      </c>
      <c r="N189" s="11">
        <v>4</v>
      </c>
      <c r="O189" s="11">
        <v>0</v>
      </c>
      <c r="P189" s="11"/>
      <c r="Q189" s="11"/>
      <c r="R189" s="11"/>
      <c r="S189" s="11"/>
      <c r="T189" s="38"/>
      <c r="U189" s="38"/>
      <c r="V189" s="33">
        <v>106.52199999999999</v>
      </c>
      <c r="W189" s="6">
        <f t="shared" si="42"/>
        <v>21</v>
      </c>
      <c r="X189" s="13">
        <f t="shared" si="43"/>
        <v>19.71423743452057</v>
      </c>
      <c r="Y189" s="11">
        <v>8</v>
      </c>
      <c r="Z189" s="11">
        <v>0</v>
      </c>
      <c r="AA189" s="11">
        <v>4</v>
      </c>
      <c r="AB189" s="11">
        <v>13</v>
      </c>
      <c r="AC189" s="11">
        <v>2</v>
      </c>
      <c r="AD189" s="11">
        <v>0</v>
      </c>
      <c r="AE189" s="11"/>
      <c r="AF189" s="11"/>
      <c r="AG189" s="11"/>
      <c r="AH189" s="11"/>
      <c r="AI189" s="38"/>
      <c r="AJ189" s="38"/>
      <c r="AK189" s="28">
        <v>103</v>
      </c>
      <c r="AL189" s="8">
        <f t="shared" si="44"/>
        <v>27</v>
      </c>
      <c r="AM189" s="16">
        <f t="shared" si="45"/>
        <v>26.21359223300971</v>
      </c>
      <c r="AN189" s="11">
        <v>17</v>
      </c>
      <c r="AO189" s="11">
        <v>5</v>
      </c>
      <c r="AP189" s="11">
        <v>10</v>
      </c>
      <c r="AQ189" s="11">
        <v>14</v>
      </c>
      <c r="AR189" s="11">
        <v>1</v>
      </c>
      <c r="AS189" s="11">
        <v>0</v>
      </c>
      <c r="AT189" s="11"/>
      <c r="AU189" s="11"/>
      <c r="AV189" s="11"/>
      <c r="AW189" s="11"/>
      <c r="AX189" s="38"/>
      <c r="AY189" s="38"/>
      <c r="AZ189" s="46">
        <v>273</v>
      </c>
      <c r="BA189" s="6">
        <f t="shared" si="46"/>
        <v>47</v>
      </c>
      <c r="BB189" s="13">
        <f t="shared" si="47"/>
        <v>17.216117216117215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/>
      <c r="BJ189" s="11"/>
      <c r="BK189" s="11"/>
      <c r="BL189" s="11"/>
      <c r="BM189" s="11"/>
      <c r="BN189" s="11"/>
      <c r="BO189" s="27">
        <v>16.941999999999993</v>
      </c>
      <c r="BP189" s="8">
        <f t="shared" si="48"/>
        <v>0</v>
      </c>
      <c r="BQ189" s="55">
        <f t="shared" si="49"/>
        <v>0</v>
      </c>
      <c r="BR189" s="38">
        <v>71</v>
      </c>
      <c r="BS189" s="38">
        <v>14</v>
      </c>
      <c r="BT189" s="38">
        <v>25</v>
      </c>
      <c r="BU189" s="38">
        <v>7</v>
      </c>
      <c r="BV189" s="38">
        <v>0</v>
      </c>
      <c r="BW189" s="38">
        <v>1</v>
      </c>
      <c r="BX189" s="38"/>
      <c r="BY189" s="38"/>
      <c r="BZ189" s="38"/>
      <c r="CA189" s="38"/>
      <c r="CB189" s="38"/>
      <c r="CC189" s="38"/>
      <c r="CD189" s="26"/>
      <c r="CE189" s="74">
        <f t="shared" si="50"/>
        <v>118</v>
      </c>
      <c r="CF189" s="13">
        <f t="shared" si="51"/>
        <v>0</v>
      </c>
      <c r="CG189" s="11">
        <v>0</v>
      </c>
      <c r="CH189" s="11">
        <v>1</v>
      </c>
      <c r="CI189" s="11">
        <v>2</v>
      </c>
      <c r="CJ189" s="11">
        <v>1</v>
      </c>
      <c r="CK189" s="11">
        <v>0</v>
      </c>
      <c r="CL189" s="11">
        <v>1</v>
      </c>
      <c r="CM189" s="11"/>
      <c r="CN189" s="11"/>
      <c r="CO189" s="11"/>
      <c r="CP189" s="11"/>
      <c r="CQ189" s="38"/>
      <c r="CR189" s="38"/>
      <c r="CS189" s="26">
        <v>133</v>
      </c>
      <c r="CT189" s="6">
        <f t="shared" si="52"/>
        <v>5</v>
      </c>
      <c r="CU189" s="13">
        <f t="shared" si="53"/>
        <v>3.7593984962406015</v>
      </c>
    </row>
    <row r="190" spans="1:99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/>
      <c r="Q190" s="11"/>
      <c r="R190" s="11"/>
      <c r="S190" s="11"/>
      <c r="T190" s="38"/>
      <c r="U190" s="38"/>
      <c r="V190" s="33">
        <v>18.792000000000002</v>
      </c>
      <c r="W190" s="6">
        <f t="shared" si="42"/>
        <v>0</v>
      </c>
      <c r="X190" s="13">
        <f t="shared" si="43"/>
        <v>0</v>
      </c>
      <c r="Y190" s="11">
        <v>0</v>
      </c>
      <c r="Z190" s="11">
        <v>0</v>
      </c>
      <c r="AA190" s="11">
        <v>1</v>
      </c>
      <c r="AB190" s="11">
        <v>0</v>
      </c>
      <c r="AC190" s="11">
        <v>0</v>
      </c>
      <c r="AD190" s="11">
        <v>0</v>
      </c>
      <c r="AE190" s="11"/>
      <c r="AF190" s="11"/>
      <c r="AG190" s="11"/>
      <c r="AH190" s="11"/>
      <c r="AI190" s="38"/>
      <c r="AJ190" s="38"/>
      <c r="AK190" s="28">
        <v>269</v>
      </c>
      <c r="AL190" s="8">
        <f t="shared" si="44"/>
        <v>1</v>
      </c>
      <c r="AM190" s="16">
        <f t="shared" si="45"/>
        <v>0.37174721189591076</v>
      </c>
      <c r="AN190" s="11">
        <v>0</v>
      </c>
      <c r="AO190" s="11">
        <v>0</v>
      </c>
      <c r="AP190" s="11">
        <v>0</v>
      </c>
      <c r="AQ190" s="11">
        <v>0</v>
      </c>
      <c r="AR190" s="11">
        <v>0</v>
      </c>
      <c r="AS190" s="11">
        <v>0</v>
      </c>
      <c r="AT190" s="11"/>
      <c r="AU190" s="11"/>
      <c r="AV190" s="11"/>
      <c r="AW190" s="11"/>
      <c r="AX190" s="38"/>
      <c r="AY190" s="38"/>
      <c r="AZ190" s="46">
        <v>48</v>
      </c>
      <c r="BA190" s="6">
        <f t="shared" si="46"/>
        <v>0</v>
      </c>
      <c r="BB190" s="13">
        <f t="shared" si="47"/>
        <v>0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/>
      <c r="BJ190" s="11"/>
      <c r="BK190" s="11"/>
      <c r="BL190" s="11"/>
      <c r="BM190" s="11"/>
      <c r="BN190" s="11"/>
      <c r="BO190" s="27">
        <v>2.9550000000000001</v>
      </c>
      <c r="BP190" s="8">
        <f t="shared" si="48"/>
        <v>0</v>
      </c>
      <c r="BQ190" s="55">
        <f t="shared" si="49"/>
        <v>0</v>
      </c>
      <c r="BR190" s="38">
        <v>0</v>
      </c>
      <c r="BS190" s="38">
        <v>0</v>
      </c>
      <c r="BT190" s="38">
        <v>2</v>
      </c>
      <c r="BU190" s="38">
        <v>3</v>
      </c>
      <c r="BV190" s="38">
        <v>1</v>
      </c>
      <c r="BW190" s="38">
        <v>0</v>
      </c>
      <c r="BX190" s="38"/>
      <c r="BY190" s="38"/>
      <c r="BZ190" s="38"/>
      <c r="CA190" s="38"/>
      <c r="CB190" s="38"/>
      <c r="CC190" s="38"/>
      <c r="CD190" s="26"/>
      <c r="CE190" s="74">
        <f t="shared" si="50"/>
        <v>6</v>
      </c>
      <c r="CF190" s="13">
        <f t="shared" si="51"/>
        <v>0</v>
      </c>
      <c r="CG190" s="11">
        <v>0</v>
      </c>
      <c r="CH190" s="11">
        <v>0</v>
      </c>
      <c r="CI190" s="11">
        <v>0</v>
      </c>
      <c r="CJ190" s="11">
        <v>0</v>
      </c>
      <c r="CK190" s="11">
        <v>0</v>
      </c>
      <c r="CL190" s="11">
        <v>0</v>
      </c>
      <c r="CM190" s="11"/>
      <c r="CN190" s="11"/>
      <c r="CO190" s="11"/>
      <c r="CP190" s="11"/>
      <c r="CQ190" s="38"/>
      <c r="CR190" s="38"/>
      <c r="CS190" s="26">
        <v>31.162999999999997</v>
      </c>
      <c r="CT190" s="6">
        <f t="shared" si="52"/>
        <v>0</v>
      </c>
      <c r="CU190" s="13">
        <f t="shared" si="53"/>
        <v>0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11">
        <v>5</v>
      </c>
      <c r="K191" s="11">
        <v>6</v>
      </c>
      <c r="L191" s="11">
        <v>6</v>
      </c>
      <c r="M191" s="11">
        <v>3</v>
      </c>
      <c r="N191" s="11">
        <v>6</v>
      </c>
      <c r="O191" s="11">
        <v>7</v>
      </c>
      <c r="P191" s="11"/>
      <c r="Q191" s="11"/>
      <c r="R191" s="11"/>
      <c r="S191" s="11"/>
      <c r="T191" s="38"/>
      <c r="U191" s="38"/>
      <c r="V191" s="33">
        <v>48.415999999999997</v>
      </c>
      <c r="W191" s="6">
        <f t="shared" si="42"/>
        <v>33</v>
      </c>
      <c r="X191" s="13">
        <f t="shared" si="43"/>
        <v>68.159286186384676</v>
      </c>
      <c r="Y191" s="11">
        <v>37</v>
      </c>
      <c r="Z191" s="11">
        <v>8</v>
      </c>
      <c r="AA191" s="11">
        <v>8</v>
      </c>
      <c r="AB191" s="11">
        <v>5</v>
      </c>
      <c r="AC191" s="11">
        <v>6</v>
      </c>
      <c r="AD191" s="11">
        <v>5</v>
      </c>
      <c r="AE191" s="11"/>
      <c r="AF191" s="11"/>
      <c r="AG191" s="11"/>
      <c r="AH191" s="11"/>
      <c r="AI191" s="38"/>
      <c r="AJ191" s="38"/>
      <c r="AK191" s="28">
        <v>469</v>
      </c>
      <c r="AL191" s="8">
        <f t="shared" si="44"/>
        <v>69</v>
      </c>
      <c r="AM191" s="16">
        <f t="shared" si="45"/>
        <v>14.712153518123666</v>
      </c>
      <c r="AN191" s="11">
        <v>23</v>
      </c>
      <c r="AO191" s="11">
        <v>8</v>
      </c>
      <c r="AP191" s="11">
        <v>4</v>
      </c>
      <c r="AQ191" s="11">
        <v>4</v>
      </c>
      <c r="AR191" s="11">
        <v>6</v>
      </c>
      <c r="AS191" s="11">
        <v>2</v>
      </c>
      <c r="AT191" s="11"/>
      <c r="AU191" s="11"/>
      <c r="AV191" s="11"/>
      <c r="AW191" s="11"/>
      <c r="AX191" s="38"/>
      <c r="AY191" s="38"/>
      <c r="AZ191" s="46">
        <v>124</v>
      </c>
      <c r="BA191" s="6">
        <f t="shared" si="46"/>
        <v>47</v>
      </c>
      <c r="BB191" s="13">
        <f t="shared" si="47"/>
        <v>37.903225806451616</v>
      </c>
      <c r="BC191" s="11">
        <v>0</v>
      </c>
      <c r="BD191" s="11">
        <v>1</v>
      </c>
      <c r="BE191" s="11">
        <v>0</v>
      </c>
      <c r="BF191" s="11">
        <v>0</v>
      </c>
      <c r="BG191" s="11">
        <v>0</v>
      </c>
      <c r="BH191" s="11">
        <v>0</v>
      </c>
      <c r="BI191" s="11"/>
      <c r="BJ191" s="11"/>
      <c r="BK191" s="11"/>
      <c r="BL191" s="11"/>
      <c r="BM191" s="11"/>
      <c r="BN191" s="11"/>
      <c r="BO191" s="27">
        <v>7.6829999999999998</v>
      </c>
      <c r="BP191" s="8">
        <f t="shared" si="48"/>
        <v>1</v>
      </c>
      <c r="BQ191" s="55">
        <f t="shared" si="49"/>
        <v>13.015749056358194</v>
      </c>
      <c r="BR191" s="38">
        <v>15</v>
      </c>
      <c r="BS191" s="38">
        <v>3</v>
      </c>
      <c r="BT191" s="38">
        <v>4</v>
      </c>
      <c r="BU191" s="38">
        <v>10</v>
      </c>
      <c r="BV191" s="38">
        <v>1</v>
      </c>
      <c r="BW191" s="38">
        <v>0</v>
      </c>
      <c r="BX191" s="38"/>
      <c r="BY191" s="38"/>
      <c r="BZ191" s="38"/>
      <c r="CA191" s="38"/>
      <c r="CB191" s="38"/>
      <c r="CC191" s="38"/>
      <c r="CD191" s="26"/>
      <c r="CE191" s="74">
        <f t="shared" si="50"/>
        <v>33</v>
      </c>
      <c r="CF191" s="13">
        <f t="shared" si="51"/>
        <v>0</v>
      </c>
      <c r="CG191" s="11">
        <v>1</v>
      </c>
      <c r="CH191" s="11">
        <v>0</v>
      </c>
      <c r="CI191" s="11">
        <v>0</v>
      </c>
      <c r="CJ191" s="11">
        <v>0</v>
      </c>
      <c r="CK191" s="11">
        <v>0</v>
      </c>
      <c r="CL191" s="11">
        <v>1</v>
      </c>
      <c r="CM191" s="11"/>
      <c r="CN191" s="11"/>
      <c r="CO191" s="11"/>
      <c r="CP191" s="11"/>
      <c r="CQ191" s="38"/>
      <c r="CR191" s="38"/>
      <c r="CS191" s="26">
        <v>73.067999999999998</v>
      </c>
      <c r="CT191" s="6">
        <f t="shared" si="52"/>
        <v>2</v>
      </c>
      <c r="CU191" s="13">
        <f t="shared" si="53"/>
        <v>2.7371763288991078</v>
      </c>
    </row>
    <row r="192" spans="1:99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11">
        <v>1</v>
      </c>
      <c r="K192" s="11">
        <v>0</v>
      </c>
      <c r="L192" s="11">
        <v>1</v>
      </c>
      <c r="M192" s="11">
        <v>0</v>
      </c>
      <c r="N192" s="11">
        <v>0</v>
      </c>
      <c r="O192" s="11">
        <v>0</v>
      </c>
      <c r="P192" s="11"/>
      <c r="Q192" s="11"/>
      <c r="R192" s="11"/>
      <c r="S192" s="11"/>
      <c r="T192" s="38"/>
      <c r="U192" s="38"/>
      <c r="V192" s="33">
        <v>61.140999999999991</v>
      </c>
      <c r="W192" s="6">
        <f t="shared" si="42"/>
        <v>2</v>
      </c>
      <c r="X192" s="13">
        <f t="shared" si="43"/>
        <v>3.2711273940563621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/>
      <c r="AF192" s="11"/>
      <c r="AG192" s="11"/>
      <c r="AH192" s="11"/>
      <c r="AI192" s="38"/>
      <c r="AJ192" s="38"/>
      <c r="AK192" s="28" t="s">
        <v>646</v>
      </c>
      <c r="AL192" s="8">
        <f t="shared" si="44"/>
        <v>0</v>
      </c>
      <c r="AM192" s="16">
        <f t="shared" si="45"/>
        <v>0</v>
      </c>
      <c r="AN192" s="11">
        <v>0</v>
      </c>
      <c r="AO192" s="11">
        <v>0</v>
      </c>
      <c r="AP192" s="11">
        <v>0</v>
      </c>
      <c r="AQ192" s="11">
        <v>0</v>
      </c>
      <c r="AR192" s="11">
        <v>0</v>
      </c>
      <c r="AS192" s="11">
        <v>0</v>
      </c>
      <c r="AT192" s="11"/>
      <c r="AU192" s="11"/>
      <c r="AV192" s="11"/>
      <c r="AW192" s="11"/>
      <c r="AX192" s="38"/>
      <c r="AY192" s="38"/>
      <c r="AZ192" s="46">
        <v>157</v>
      </c>
      <c r="BA192" s="6">
        <f t="shared" si="46"/>
        <v>0</v>
      </c>
      <c r="BB192" s="13">
        <f t="shared" si="47"/>
        <v>0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/>
      <c r="BJ192" s="11"/>
      <c r="BK192" s="11"/>
      <c r="BL192" s="11"/>
      <c r="BM192" s="11"/>
      <c r="BN192" s="11"/>
      <c r="BO192" s="27">
        <v>9.8499999999999943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>
        <v>0</v>
      </c>
      <c r="BU192" s="38">
        <v>0</v>
      </c>
      <c r="BV192" s="38">
        <v>0</v>
      </c>
      <c r="BW192" s="38">
        <v>0</v>
      </c>
      <c r="BX192" s="38"/>
      <c r="BY192" s="38"/>
      <c r="BZ192" s="38"/>
      <c r="CA192" s="38"/>
      <c r="CB192" s="38"/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/>
      <c r="CN192" s="11"/>
      <c r="CO192" s="11"/>
      <c r="CP192" s="11"/>
      <c r="CQ192" s="38"/>
      <c r="CR192" s="38"/>
      <c r="CS192" s="26">
        <v>60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11">
        <v>4</v>
      </c>
      <c r="K193" s="11">
        <v>4</v>
      </c>
      <c r="L193" s="11">
        <v>3</v>
      </c>
      <c r="M193" s="11">
        <v>1</v>
      </c>
      <c r="N193" s="11">
        <v>5</v>
      </c>
      <c r="O193" s="11">
        <v>0</v>
      </c>
      <c r="P193" s="11"/>
      <c r="Q193" s="11"/>
      <c r="R193" s="11"/>
      <c r="S193" s="11"/>
      <c r="T193" s="38"/>
      <c r="U193" s="38"/>
      <c r="V193" s="33">
        <v>23.36</v>
      </c>
      <c r="W193" s="6">
        <f t="shared" si="42"/>
        <v>17</v>
      </c>
      <c r="X193" s="13">
        <f t="shared" si="43"/>
        <v>72.773972602739718</v>
      </c>
      <c r="Y193" s="11">
        <v>23</v>
      </c>
      <c r="Z193" s="11">
        <v>4</v>
      </c>
      <c r="AA193" s="11">
        <v>4</v>
      </c>
      <c r="AB193" s="11">
        <v>1</v>
      </c>
      <c r="AC193" s="11">
        <v>4</v>
      </c>
      <c r="AD193" s="11">
        <v>0</v>
      </c>
      <c r="AE193" s="11"/>
      <c r="AF193" s="11"/>
      <c r="AG193" s="11"/>
      <c r="AH193" s="11"/>
      <c r="AI193" s="38"/>
      <c r="AJ193" s="38"/>
      <c r="AK193" s="28">
        <v>106</v>
      </c>
      <c r="AL193" s="8">
        <f t="shared" si="44"/>
        <v>36</v>
      </c>
      <c r="AM193" s="16">
        <f t="shared" si="45"/>
        <v>33.962264150943398</v>
      </c>
      <c r="AN193" s="11">
        <v>10</v>
      </c>
      <c r="AO193" s="11">
        <v>7</v>
      </c>
      <c r="AP193" s="11">
        <v>3</v>
      </c>
      <c r="AQ193" s="11">
        <v>5</v>
      </c>
      <c r="AR193" s="11">
        <v>1</v>
      </c>
      <c r="AS193" s="11">
        <v>0</v>
      </c>
      <c r="AT193" s="11"/>
      <c r="AU193" s="11"/>
      <c r="AV193" s="11"/>
      <c r="AW193" s="11"/>
      <c r="AX193" s="38"/>
      <c r="AY193" s="38"/>
      <c r="AZ193" s="46">
        <v>60</v>
      </c>
      <c r="BA193" s="6">
        <f t="shared" si="46"/>
        <v>26</v>
      </c>
      <c r="BB193" s="13">
        <f t="shared" si="47"/>
        <v>43.333333333333336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/>
      <c r="BJ193" s="11"/>
      <c r="BK193" s="11"/>
      <c r="BL193" s="11"/>
      <c r="BM193" s="11"/>
      <c r="BN193" s="11"/>
      <c r="BO193" s="27">
        <v>3.7429999999999986</v>
      </c>
      <c r="BP193" s="8">
        <f t="shared" si="48"/>
        <v>0</v>
      </c>
      <c r="BQ193" s="55">
        <f t="shared" si="49"/>
        <v>0</v>
      </c>
      <c r="BR193" s="38">
        <v>21</v>
      </c>
      <c r="BS193" s="38">
        <v>4</v>
      </c>
      <c r="BT193" s="38">
        <v>5</v>
      </c>
      <c r="BU193" s="38">
        <v>1</v>
      </c>
      <c r="BV193" s="38">
        <v>3</v>
      </c>
      <c r="BW193" s="38">
        <v>0</v>
      </c>
      <c r="BX193" s="38"/>
      <c r="BY193" s="38"/>
      <c r="BZ193" s="38"/>
      <c r="CA193" s="38"/>
      <c r="CB193" s="38"/>
      <c r="CC193" s="38"/>
      <c r="CD193" s="26"/>
      <c r="CE193" s="74">
        <f t="shared" si="50"/>
        <v>34</v>
      </c>
      <c r="CF193" s="13">
        <f t="shared" si="51"/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1</v>
      </c>
      <c r="CL193" s="11">
        <v>0</v>
      </c>
      <c r="CM193" s="11"/>
      <c r="CN193" s="11"/>
      <c r="CO193" s="11"/>
      <c r="CP193" s="11"/>
      <c r="CQ193" s="38"/>
      <c r="CR193" s="38"/>
      <c r="CS193" s="26">
        <v>35.069000000000003</v>
      </c>
      <c r="CT193" s="6">
        <f t="shared" si="52"/>
        <v>1</v>
      </c>
      <c r="CU193" s="13">
        <f t="shared" si="53"/>
        <v>2.8515212866064044</v>
      </c>
    </row>
    <row r="194" spans="1:99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11">
        <v>1</v>
      </c>
      <c r="K194" s="11">
        <v>1</v>
      </c>
      <c r="L194" s="11">
        <v>2</v>
      </c>
      <c r="M194" s="11">
        <v>1</v>
      </c>
      <c r="N194" s="11">
        <v>3</v>
      </c>
      <c r="O194" s="11">
        <v>0</v>
      </c>
      <c r="P194" s="11"/>
      <c r="Q194" s="11"/>
      <c r="R194" s="11"/>
      <c r="S194" s="11"/>
      <c r="T194" s="38"/>
      <c r="U194" s="38"/>
      <c r="V194" s="33">
        <v>28.481999999999999</v>
      </c>
      <c r="W194" s="6">
        <f t="shared" si="42"/>
        <v>8</v>
      </c>
      <c r="X194" s="13">
        <f t="shared" si="43"/>
        <v>28.087915174496175</v>
      </c>
      <c r="Y194" s="11">
        <v>4</v>
      </c>
      <c r="Z194" s="11">
        <v>1</v>
      </c>
      <c r="AA194" s="11">
        <v>2</v>
      </c>
      <c r="AB194" s="11">
        <v>0</v>
      </c>
      <c r="AC194" s="11">
        <v>0</v>
      </c>
      <c r="AD194" s="11">
        <v>0</v>
      </c>
      <c r="AE194" s="11"/>
      <c r="AF194" s="11"/>
      <c r="AG194" s="11"/>
      <c r="AH194" s="11"/>
      <c r="AI194" s="38"/>
      <c r="AJ194" s="38"/>
      <c r="AK194" s="28">
        <v>109</v>
      </c>
      <c r="AL194" s="8">
        <f t="shared" si="44"/>
        <v>7</v>
      </c>
      <c r="AM194" s="16">
        <f t="shared" si="45"/>
        <v>6.4220183486238538</v>
      </c>
      <c r="AN194" s="11">
        <v>7</v>
      </c>
      <c r="AO194" s="11">
        <v>1</v>
      </c>
      <c r="AP194" s="11">
        <v>3</v>
      </c>
      <c r="AQ194" s="11">
        <v>2</v>
      </c>
      <c r="AR194" s="11">
        <v>1</v>
      </c>
      <c r="AS194" s="11">
        <v>0</v>
      </c>
      <c r="AT194" s="11"/>
      <c r="AU194" s="11"/>
      <c r="AV194" s="11"/>
      <c r="AW194" s="11"/>
      <c r="AX194" s="38"/>
      <c r="AY194" s="38"/>
      <c r="AZ194" s="46">
        <v>73</v>
      </c>
      <c r="BA194" s="6">
        <f t="shared" si="46"/>
        <v>14</v>
      </c>
      <c r="BB194" s="13">
        <f t="shared" si="47"/>
        <v>19.17808219178082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/>
      <c r="BJ194" s="11"/>
      <c r="BK194" s="11"/>
      <c r="BL194" s="11"/>
      <c r="BM194" s="11"/>
      <c r="BN194" s="11"/>
      <c r="BO194" s="27">
        <v>4.5309999999999988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>
        <v>0</v>
      </c>
      <c r="BU194" s="38">
        <v>0</v>
      </c>
      <c r="BV194" s="38">
        <v>0</v>
      </c>
      <c r="BW194" s="38">
        <v>0</v>
      </c>
      <c r="BX194" s="38"/>
      <c r="BY194" s="38"/>
      <c r="BZ194" s="38"/>
      <c r="CA194" s="38"/>
      <c r="CB194" s="38"/>
      <c r="CC194" s="38"/>
      <c r="CD194" s="26"/>
      <c r="CE194" s="74">
        <f t="shared" si="50"/>
        <v>0</v>
      </c>
      <c r="CF194" s="13">
        <f t="shared" si="51"/>
        <v>0</v>
      </c>
      <c r="CG194" s="11">
        <v>0</v>
      </c>
      <c r="CH194" s="11">
        <v>0</v>
      </c>
      <c r="CI194" s="11">
        <v>0</v>
      </c>
      <c r="CJ194" s="11">
        <v>0</v>
      </c>
      <c r="CK194" s="11">
        <v>0</v>
      </c>
      <c r="CL194" s="11">
        <v>0</v>
      </c>
      <c r="CM194" s="11"/>
      <c r="CN194" s="11"/>
      <c r="CO194" s="11"/>
      <c r="CP194" s="11"/>
      <c r="CQ194" s="38"/>
      <c r="CR194" s="38"/>
      <c r="CS194" s="26">
        <v>44.518000000000001</v>
      </c>
      <c r="CT194" s="6">
        <f t="shared" si="52"/>
        <v>0</v>
      </c>
      <c r="CU194" s="13">
        <f t="shared" si="53"/>
        <v>0</v>
      </c>
    </row>
    <row r="195" spans="1:99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11">
        <v>1</v>
      </c>
      <c r="K195" s="11">
        <v>3</v>
      </c>
      <c r="L195" s="11">
        <v>2</v>
      </c>
      <c r="M195" s="11">
        <v>0</v>
      </c>
      <c r="N195" s="11">
        <v>0</v>
      </c>
      <c r="O195" s="11">
        <v>0</v>
      </c>
      <c r="P195" s="11"/>
      <c r="Q195" s="11"/>
      <c r="R195" s="11"/>
      <c r="S195" s="11"/>
      <c r="T195" s="38"/>
      <c r="U195" s="38"/>
      <c r="V195" s="33">
        <v>22.771999999999998</v>
      </c>
      <c r="W195" s="6">
        <f t="shared" si="42"/>
        <v>6</v>
      </c>
      <c r="X195" s="13">
        <f t="shared" si="43"/>
        <v>26.348146847005093</v>
      </c>
      <c r="Y195" s="11">
        <v>10</v>
      </c>
      <c r="Z195" s="11">
        <v>5</v>
      </c>
      <c r="AA195" s="11">
        <v>4</v>
      </c>
      <c r="AB195" s="11">
        <v>0</v>
      </c>
      <c r="AC195" s="11">
        <v>0</v>
      </c>
      <c r="AD195" s="11">
        <v>0</v>
      </c>
      <c r="AE195" s="11"/>
      <c r="AF195" s="11"/>
      <c r="AG195" s="11"/>
      <c r="AH195" s="11"/>
      <c r="AI195" s="38"/>
      <c r="AJ195" s="38"/>
      <c r="AK195" s="28">
        <v>48</v>
      </c>
      <c r="AL195" s="8">
        <f t="shared" si="44"/>
        <v>19</v>
      </c>
      <c r="AM195" s="16">
        <f t="shared" si="45"/>
        <v>39.583333333333329</v>
      </c>
      <c r="AN195" s="11">
        <v>17</v>
      </c>
      <c r="AO195" s="11">
        <v>3</v>
      </c>
      <c r="AP195" s="11">
        <v>1</v>
      </c>
      <c r="AQ195" s="11">
        <v>3</v>
      </c>
      <c r="AR195" s="11">
        <v>0</v>
      </c>
      <c r="AS195" s="11">
        <v>0</v>
      </c>
      <c r="AT195" s="11"/>
      <c r="AU195" s="11"/>
      <c r="AV195" s="11"/>
      <c r="AW195" s="11"/>
      <c r="AX195" s="38"/>
      <c r="AY195" s="38"/>
      <c r="AZ195" s="46">
        <v>58</v>
      </c>
      <c r="BA195" s="6">
        <f t="shared" si="46"/>
        <v>24</v>
      </c>
      <c r="BB195" s="13">
        <f t="shared" si="47"/>
        <v>41.379310344827587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/>
      <c r="BJ195" s="11"/>
      <c r="BK195" s="11"/>
      <c r="BL195" s="11"/>
      <c r="BM195" s="11"/>
      <c r="BN195" s="11"/>
      <c r="BO195" s="27">
        <v>3.5459999999999994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>
        <v>1</v>
      </c>
      <c r="BU195" s="38">
        <v>0</v>
      </c>
      <c r="BV195" s="38">
        <v>3</v>
      </c>
      <c r="BW195" s="38">
        <v>0</v>
      </c>
      <c r="BX195" s="38"/>
      <c r="BY195" s="38"/>
      <c r="BZ195" s="38"/>
      <c r="CA195" s="38"/>
      <c r="CB195" s="38"/>
      <c r="CC195" s="38"/>
      <c r="CD195" s="26"/>
      <c r="CE195" s="74">
        <f t="shared" si="50"/>
        <v>4</v>
      </c>
      <c r="CF195" s="13">
        <f t="shared" si="51"/>
        <v>0</v>
      </c>
      <c r="CG195" s="11">
        <v>4</v>
      </c>
      <c r="CH195" s="11">
        <v>0</v>
      </c>
      <c r="CI195" s="11">
        <v>0</v>
      </c>
      <c r="CJ195" s="11">
        <v>1</v>
      </c>
      <c r="CK195" s="11">
        <v>0</v>
      </c>
      <c r="CL195" s="11">
        <v>0</v>
      </c>
      <c r="CM195" s="11"/>
      <c r="CN195" s="11"/>
      <c r="CO195" s="11"/>
      <c r="CP195" s="11"/>
      <c r="CQ195" s="38"/>
      <c r="CR195" s="38"/>
      <c r="CS195" s="26">
        <v>35.228000000000002</v>
      </c>
      <c r="CT195" s="6">
        <f t="shared" si="52"/>
        <v>5</v>
      </c>
      <c r="CU195" s="13">
        <f t="shared" si="53"/>
        <v>14.193255365050527</v>
      </c>
    </row>
    <row r="196" spans="1:99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/>
      <c r="Q196" s="11"/>
      <c r="R196" s="11"/>
      <c r="S196" s="11"/>
      <c r="T196" s="38"/>
      <c r="U196" s="38"/>
      <c r="V196" s="33">
        <v>17.649999999999999</v>
      </c>
      <c r="W196" s="6">
        <f t="shared" si="42"/>
        <v>0</v>
      </c>
      <c r="X196" s="13">
        <f t="shared" si="43"/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/>
      <c r="AF196" s="11"/>
      <c r="AG196" s="11"/>
      <c r="AH196" s="11"/>
      <c r="AI196" s="38"/>
      <c r="AJ196" s="38"/>
      <c r="AK196" s="28">
        <v>81</v>
      </c>
      <c r="AL196" s="8">
        <f t="shared" si="44"/>
        <v>0</v>
      </c>
      <c r="AM196" s="16">
        <f t="shared" si="45"/>
        <v>0</v>
      </c>
      <c r="AN196" s="11">
        <v>0</v>
      </c>
      <c r="AO196" s="11">
        <v>0</v>
      </c>
      <c r="AP196" s="11">
        <v>0</v>
      </c>
      <c r="AQ196" s="11">
        <v>0</v>
      </c>
      <c r="AR196" s="11">
        <v>0</v>
      </c>
      <c r="AS196" s="11">
        <v>0</v>
      </c>
      <c r="AT196" s="11"/>
      <c r="AU196" s="11"/>
      <c r="AV196" s="11"/>
      <c r="AW196" s="11"/>
      <c r="AX196" s="38"/>
      <c r="AY196" s="38"/>
      <c r="AZ196" s="46">
        <v>45</v>
      </c>
      <c r="BA196" s="6">
        <f t="shared" si="46"/>
        <v>0</v>
      </c>
      <c r="BB196" s="13">
        <f t="shared" si="47"/>
        <v>0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/>
      <c r="BJ196" s="11"/>
      <c r="BK196" s="11"/>
      <c r="BL196" s="11"/>
      <c r="BM196" s="11"/>
      <c r="BN196" s="11"/>
      <c r="BO196" s="27">
        <v>2.7579999999999991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0</v>
      </c>
      <c r="BT196" s="38">
        <v>0</v>
      </c>
      <c r="BU196" s="38">
        <v>0</v>
      </c>
      <c r="BV196" s="38">
        <v>0</v>
      </c>
      <c r="BW196" s="38">
        <v>0</v>
      </c>
      <c r="BX196" s="38"/>
      <c r="BY196" s="38"/>
      <c r="BZ196" s="38"/>
      <c r="CA196" s="38"/>
      <c r="CB196" s="38"/>
      <c r="CC196" s="38"/>
      <c r="CD196" s="26"/>
      <c r="CE196" s="74">
        <f t="shared" si="50"/>
        <v>0</v>
      </c>
      <c r="CF196" s="13">
        <f t="shared" si="51"/>
        <v>0</v>
      </c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>
        <v>0</v>
      </c>
      <c r="CM196" s="11"/>
      <c r="CN196" s="11"/>
      <c r="CO196" s="11"/>
      <c r="CP196" s="11"/>
      <c r="CQ196" s="38"/>
      <c r="CR196" s="38"/>
      <c r="CS196" s="26">
        <v>27.35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11">
        <v>0</v>
      </c>
      <c r="K197" s="11">
        <v>0</v>
      </c>
      <c r="L197" s="11">
        <v>1</v>
      </c>
      <c r="M197" s="11">
        <v>0</v>
      </c>
      <c r="N197" s="11">
        <v>0</v>
      </c>
      <c r="O197" s="11">
        <v>0</v>
      </c>
      <c r="P197" s="11"/>
      <c r="Q197" s="11"/>
      <c r="R197" s="11"/>
      <c r="S197" s="11"/>
      <c r="T197" s="38"/>
      <c r="U197" s="38"/>
      <c r="V197" s="33">
        <v>32.462000000000003</v>
      </c>
      <c r="W197" s="6">
        <f t="shared" si="42"/>
        <v>1</v>
      </c>
      <c r="X197" s="13">
        <f t="shared" si="43"/>
        <v>3.0805249214466142</v>
      </c>
      <c r="Y197" s="11">
        <v>6</v>
      </c>
      <c r="Z197" s="11">
        <v>1</v>
      </c>
      <c r="AA197" s="11">
        <v>1</v>
      </c>
      <c r="AB197" s="11">
        <v>0</v>
      </c>
      <c r="AC197" s="11">
        <v>2</v>
      </c>
      <c r="AD197" s="11">
        <v>0</v>
      </c>
      <c r="AE197" s="11"/>
      <c r="AF197" s="11"/>
      <c r="AG197" s="11"/>
      <c r="AH197" s="11"/>
      <c r="AI197" s="38"/>
      <c r="AJ197" s="38"/>
      <c r="AK197" s="28">
        <v>120</v>
      </c>
      <c r="AL197" s="8">
        <f t="shared" si="44"/>
        <v>10</v>
      </c>
      <c r="AM197" s="16">
        <f t="shared" si="45"/>
        <v>8.3333333333333321</v>
      </c>
      <c r="AN197" s="11">
        <v>12</v>
      </c>
      <c r="AO197" s="11">
        <v>4</v>
      </c>
      <c r="AP197" s="11">
        <v>0</v>
      </c>
      <c r="AQ197" s="11">
        <v>4</v>
      </c>
      <c r="AR197" s="11">
        <v>1</v>
      </c>
      <c r="AS197" s="11">
        <v>0</v>
      </c>
      <c r="AT197" s="11"/>
      <c r="AU197" s="11"/>
      <c r="AV197" s="11"/>
      <c r="AW197" s="11"/>
      <c r="AX197" s="38"/>
      <c r="AY197" s="38"/>
      <c r="AZ197" s="46">
        <v>83</v>
      </c>
      <c r="BA197" s="6">
        <f t="shared" si="46"/>
        <v>21</v>
      </c>
      <c r="BB197" s="13">
        <f t="shared" si="47"/>
        <v>25.301204819277107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/>
      <c r="BJ197" s="11"/>
      <c r="BK197" s="11"/>
      <c r="BL197" s="11"/>
      <c r="BM197" s="11"/>
      <c r="BN197" s="11"/>
      <c r="BO197" s="27">
        <v>5.1219999999999999</v>
      </c>
      <c r="BP197" s="8">
        <f t="shared" si="48"/>
        <v>0</v>
      </c>
      <c r="BQ197" s="55">
        <f t="shared" si="49"/>
        <v>0</v>
      </c>
      <c r="BR197" s="38">
        <v>2</v>
      </c>
      <c r="BS197" s="38">
        <v>1</v>
      </c>
      <c r="BT197" s="38">
        <v>0</v>
      </c>
      <c r="BU197" s="38">
        <v>0</v>
      </c>
      <c r="BV197" s="38">
        <v>1</v>
      </c>
      <c r="BW197" s="38">
        <v>0</v>
      </c>
      <c r="BX197" s="38"/>
      <c r="BY197" s="38"/>
      <c r="BZ197" s="38"/>
      <c r="CA197" s="38"/>
      <c r="CB197" s="38"/>
      <c r="CC197" s="38"/>
      <c r="CD197" s="26"/>
      <c r="CE197" s="74">
        <f t="shared" si="50"/>
        <v>4</v>
      </c>
      <c r="CF197" s="13">
        <f t="shared" si="51"/>
        <v>0</v>
      </c>
      <c r="CG197" s="11">
        <v>0</v>
      </c>
      <c r="CH197" s="11">
        <v>1</v>
      </c>
      <c r="CI197" s="11">
        <v>0</v>
      </c>
      <c r="CJ197" s="11">
        <v>1</v>
      </c>
      <c r="CK197" s="11">
        <v>0</v>
      </c>
      <c r="CL197" s="11">
        <v>0</v>
      </c>
      <c r="CM197" s="11"/>
      <c r="CN197" s="11"/>
      <c r="CO197" s="11"/>
      <c r="CP197" s="11"/>
      <c r="CQ197" s="38"/>
      <c r="CR197" s="38"/>
      <c r="CS197" s="26">
        <v>50.538000000000004</v>
      </c>
      <c r="CT197" s="6">
        <f t="shared" si="52"/>
        <v>2</v>
      </c>
      <c r="CU197" s="13">
        <f t="shared" si="53"/>
        <v>3.9574181803791202</v>
      </c>
    </row>
    <row r="198" spans="1:99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/>
      <c r="Q198" s="11"/>
      <c r="R198" s="11"/>
      <c r="S198" s="11"/>
      <c r="T198" s="38"/>
      <c r="U198" s="38"/>
      <c r="V198" s="33">
        <v>11.974</v>
      </c>
      <c r="W198" s="6">
        <f t="shared" si="42"/>
        <v>0</v>
      </c>
      <c r="X198" s="13">
        <f t="shared" si="43"/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/>
      <c r="AF198" s="11"/>
      <c r="AG198" s="11"/>
      <c r="AH198" s="11"/>
      <c r="AI198" s="38"/>
      <c r="AJ198" s="38"/>
      <c r="AK198" s="28" t="s">
        <v>646</v>
      </c>
      <c r="AL198" s="8">
        <f t="shared" si="44"/>
        <v>0</v>
      </c>
      <c r="AM198" s="16">
        <f t="shared" si="45"/>
        <v>0</v>
      </c>
      <c r="AN198" s="11">
        <v>0</v>
      </c>
      <c r="AO198" s="11">
        <v>0</v>
      </c>
      <c r="AP198" s="11">
        <v>0</v>
      </c>
      <c r="AQ198" s="11">
        <v>0</v>
      </c>
      <c r="AR198" s="11">
        <v>0</v>
      </c>
      <c r="AS198" s="11">
        <v>0</v>
      </c>
      <c r="AT198" s="11"/>
      <c r="AU198" s="11"/>
      <c r="AV198" s="11"/>
      <c r="AW198" s="11"/>
      <c r="AX198" s="38"/>
      <c r="AY198" s="38"/>
      <c r="AZ198" s="46">
        <v>31</v>
      </c>
      <c r="BA198" s="6">
        <f t="shared" si="46"/>
        <v>0</v>
      </c>
      <c r="BB198" s="13">
        <f t="shared" si="47"/>
        <v>0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/>
      <c r="BJ198" s="11"/>
      <c r="BK198" s="11"/>
      <c r="BL198" s="11"/>
      <c r="BM198" s="11"/>
      <c r="BN198" s="11"/>
      <c r="BO198" s="27">
        <v>1.9699999999999989</v>
      </c>
      <c r="BP198" s="8">
        <f t="shared" si="48"/>
        <v>0</v>
      </c>
      <c r="BQ198" s="55">
        <f t="shared" si="49"/>
        <v>0</v>
      </c>
      <c r="BR198" s="38">
        <v>0</v>
      </c>
      <c r="BS198" s="38">
        <v>0</v>
      </c>
      <c r="BT198" s="38">
        <v>0</v>
      </c>
      <c r="BU198" s="38">
        <v>0</v>
      </c>
      <c r="BV198" s="38">
        <v>0</v>
      </c>
      <c r="BW198" s="38">
        <v>0</v>
      </c>
      <c r="BX198" s="38"/>
      <c r="BY198" s="38"/>
      <c r="BZ198" s="38"/>
      <c r="CA198" s="38"/>
      <c r="CB198" s="38"/>
      <c r="CC198" s="38"/>
      <c r="CD198" s="26"/>
      <c r="CE198" s="74">
        <f t="shared" si="50"/>
        <v>0</v>
      </c>
      <c r="CF198" s="13">
        <f t="shared" si="51"/>
        <v>0</v>
      </c>
      <c r="CG198" s="11">
        <v>0</v>
      </c>
      <c r="CH198" s="11">
        <v>0</v>
      </c>
      <c r="CI198" s="11">
        <v>0</v>
      </c>
      <c r="CJ198" s="11">
        <v>0</v>
      </c>
      <c r="CK198" s="11">
        <v>0</v>
      </c>
      <c r="CL198" s="11">
        <v>0</v>
      </c>
      <c r="CM198" s="11"/>
      <c r="CN198" s="11"/>
      <c r="CO198" s="11"/>
      <c r="CP198" s="11"/>
      <c r="CQ198" s="38"/>
      <c r="CR198" s="38"/>
      <c r="CS198" s="26">
        <v>19.026</v>
      </c>
      <c r="CT198" s="6">
        <f t="shared" si="52"/>
        <v>0</v>
      </c>
      <c r="CU198" s="13">
        <f t="shared" si="53"/>
        <v>0</v>
      </c>
    </row>
    <row r="199" spans="1:99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11">
        <v>0</v>
      </c>
      <c r="K199" s="11">
        <v>0</v>
      </c>
      <c r="L199" s="11">
        <v>2</v>
      </c>
      <c r="M199" s="11">
        <v>0</v>
      </c>
      <c r="N199" s="11">
        <v>0</v>
      </c>
      <c r="O199" s="11">
        <v>0</v>
      </c>
      <c r="P199" s="11"/>
      <c r="Q199" s="11"/>
      <c r="R199" s="11"/>
      <c r="S199" s="11"/>
      <c r="T199" s="38"/>
      <c r="U199" s="38"/>
      <c r="V199" s="33">
        <v>7.96</v>
      </c>
      <c r="W199" s="6">
        <f t="shared" ref="W199:W258" si="54">SUM(J199:U199)</f>
        <v>2</v>
      </c>
      <c r="X199" s="13">
        <f t="shared" ref="X199:X258" si="55">IFERROR(W199/V199,0)*100</f>
        <v>25.125628140703515</v>
      </c>
      <c r="Y199" s="11">
        <v>6</v>
      </c>
      <c r="Z199" s="11">
        <v>0</v>
      </c>
      <c r="AA199" s="11">
        <v>2</v>
      </c>
      <c r="AB199" s="11">
        <v>0</v>
      </c>
      <c r="AC199" s="11">
        <v>1</v>
      </c>
      <c r="AD199" s="11">
        <v>1</v>
      </c>
      <c r="AE199" s="11"/>
      <c r="AF199" s="11"/>
      <c r="AG199" s="11"/>
      <c r="AH199" s="11"/>
      <c r="AI199" s="38"/>
      <c r="AJ199" s="38"/>
      <c r="AK199" s="28" t="s">
        <v>646</v>
      </c>
      <c r="AL199" s="8">
        <f t="shared" ref="AL199:AL258" si="56">SUM(Y199:AJ199)</f>
        <v>10</v>
      </c>
      <c r="AM199" s="16">
        <f t="shared" ref="AM199:AM258" si="57">IFERROR(AL199/AK199,0)*100</f>
        <v>0</v>
      </c>
      <c r="AN199" s="11">
        <v>16</v>
      </c>
      <c r="AO199" s="11">
        <v>1</v>
      </c>
      <c r="AP199" s="11">
        <v>5</v>
      </c>
      <c r="AQ199" s="11">
        <v>1</v>
      </c>
      <c r="AR199" s="11">
        <v>2</v>
      </c>
      <c r="AS199" s="11">
        <v>0</v>
      </c>
      <c r="AT199" s="11"/>
      <c r="AU199" s="11"/>
      <c r="AV199" s="11"/>
      <c r="AW199" s="11"/>
      <c r="AX199" s="38"/>
      <c r="AY199" s="38"/>
      <c r="AZ199" s="46">
        <v>20</v>
      </c>
      <c r="BA199" s="6">
        <f t="shared" ref="BA199:BA258" si="58">SUM(AN199:AY199)</f>
        <v>25</v>
      </c>
      <c r="BB199" s="13">
        <f t="shared" ref="BB199:BB258" si="59">IFERROR(BA199/AZ199,0)*100</f>
        <v>125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/>
      <c r="BJ199" s="11"/>
      <c r="BK199" s="11"/>
      <c r="BL199" s="11"/>
      <c r="BM199" s="11"/>
      <c r="BN199" s="11"/>
      <c r="BO199" s="27">
        <v>1.1819999999999995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0</v>
      </c>
      <c r="BS199" s="38">
        <v>0</v>
      </c>
      <c r="BT199" s="38">
        <v>0</v>
      </c>
      <c r="BU199" s="38">
        <v>0</v>
      </c>
      <c r="BV199" s="38">
        <v>0</v>
      </c>
      <c r="BW199" s="38">
        <v>4</v>
      </c>
      <c r="BX199" s="38"/>
      <c r="BY199" s="38"/>
      <c r="BZ199" s="38"/>
      <c r="CA199" s="38"/>
      <c r="CB199" s="38"/>
      <c r="CC199" s="38"/>
      <c r="CD199" s="26"/>
      <c r="CE199" s="74">
        <f t="shared" ref="CE199:CE258" si="62">SUM(BR199:CC199)</f>
        <v>4</v>
      </c>
      <c r="CF199" s="13">
        <f t="shared" ref="CF199:CF258" si="63">IFERROR(CE199/CD199,0)*100</f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/>
      <c r="CN199" s="11"/>
      <c r="CO199" s="11"/>
      <c r="CP199" s="11"/>
      <c r="CQ199" s="38"/>
      <c r="CR199" s="38"/>
      <c r="CS199" s="26">
        <v>12.040000000000001</v>
      </c>
      <c r="CT199" s="6">
        <f t="shared" ref="CT199:CT258" si="64">SUM(CG199:CR199)</f>
        <v>0</v>
      </c>
      <c r="CU199" s="13">
        <f t="shared" ref="CU199:CU258" si="65">IFERROR(CT199/CS199,0)*100</f>
        <v>0</v>
      </c>
    </row>
    <row r="200" spans="1:99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11">
        <v>2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/>
      <c r="Q200" s="11"/>
      <c r="R200" s="11"/>
      <c r="S200" s="11"/>
      <c r="T200" s="38"/>
      <c r="U200" s="38"/>
      <c r="V200" s="33">
        <v>25.055999999999997</v>
      </c>
      <c r="W200" s="6">
        <f t="shared" si="54"/>
        <v>2</v>
      </c>
      <c r="X200" s="13">
        <f t="shared" si="55"/>
        <v>7.9821200510855688</v>
      </c>
      <c r="Y200" s="11">
        <v>2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/>
      <c r="AF200" s="11"/>
      <c r="AG200" s="11"/>
      <c r="AH200" s="11"/>
      <c r="AI200" s="38"/>
      <c r="AJ200" s="38"/>
      <c r="AK200" s="28">
        <v>181</v>
      </c>
      <c r="AL200" s="8">
        <f t="shared" si="56"/>
        <v>2</v>
      </c>
      <c r="AM200" s="16">
        <f t="shared" si="57"/>
        <v>1.1049723756906076</v>
      </c>
      <c r="AN200" s="11">
        <v>2</v>
      </c>
      <c r="AO200" s="11">
        <v>1</v>
      </c>
      <c r="AP200" s="11">
        <v>0</v>
      </c>
      <c r="AQ200" s="11">
        <v>0</v>
      </c>
      <c r="AR200" s="11">
        <v>0</v>
      </c>
      <c r="AS200" s="11">
        <v>0</v>
      </c>
      <c r="AT200" s="11"/>
      <c r="AU200" s="11"/>
      <c r="AV200" s="11"/>
      <c r="AW200" s="11"/>
      <c r="AX200" s="38"/>
      <c r="AY200" s="38"/>
      <c r="AZ200" s="46">
        <v>64</v>
      </c>
      <c r="BA200" s="6">
        <f t="shared" si="58"/>
        <v>3</v>
      </c>
      <c r="BB200" s="13">
        <f t="shared" si="59"/>
        <v>4.6875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/>
      <c r="BJ200" s="11"/>
      <c r="BK200" s="11"/>
      <c r="BL200" s="11"/>
      <c r="BM200" s="11"/>
      <c r="BN200" s="11"/>
      <c r="BO200" s="27">
        <v>3.9399999999999977</v>
      </c>
      <c r="BP200" s="8">
        <f t="shared" si="60"/>
        <v>0</v>
      </c>
      <c r="BQ200" s="55">
        <f t="shared" si="61"/>
        <v>0</v>
      </c>
      <c r="BR200" s="38">
        <v>6</v>
      </c>
      <c r="BS200" s="38">
        <v>3</v>
      </c>
      <c r="BT200" s="38">
        <v>1</v>
      </c>
      <c r="BU200" s="38">
        <v>1</v>
      </c>
      <c r="BV200" s="38">
        <v>0</v>
      </c>
      <c r="BW200" s="38">
        <v>0</v>
      </c>
      <c r="BX200" s="38"/>
      <c r="BY200" s="38"/>
      <c r="BZ200" s="38"/>
      <c r="CA200" s="38"/>
      <c r="CB200" s="38"/>
      <c r="CC200" s="38"/>
      <c r="CD200" s="26"/>
      <c r="CE200" s="74">
        <f t="shared" si="62"/>
        <v>11</v>
      </c>
      <c r="CF200" s="13">
        <f t="shared" si="63"/>
        <v>0</v>
      </c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>
        <v>0</v>
      </c>
      <c r="CM200" s="11"/>
      <c r="CN200" s="11"/>
      <c r="CO200" s="11"/>
      <c r="CP200" s="11"/>
      <c r="CQ200" s="38"/>
      <c r="CR200" s="38"/>
      <c r="CS200" s="26">
        <v>38.944000000000003</v>
      </c>
      <c r="CT200" s="6">
        <f t="shared" si="64"/>
        <v>0</v>
      </c>
      <c r="CU200" s="13">
        <f t="shared" si="65"/>
        <v>0</v>
      </c>
    </row>
    <row r="201" spans="1:99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/>
      <c r="Q201" s="11"/>
      <c r="R201" s="11"/>
      <c r="S201" s="11"/>
      <c r="T201" s="38"/>
      <c r="U201" s="38"/>
      <c r="V201" s="33">
        <v>18.792000000000002</v>
      </c>
      <c r="W201" s="6">
        <f t="shared" si="54"/>
        <v>0</v>
      </c>
      <c r="X201" s="13">
        <f t="shared" si="55"/>
        <v>0</v>
      </c>
      <c r="Y201" s="11">
        <v>0</v>
      </c>
      <c r="Z201" s="11">
        <v>0</v>
      </c>
      <c r="AA201" s="11">
        <v>2</v>
      </c>
      <c r="AB201" s="11">
        <v>1</v>
      </c>
      <c r="AC201" s="11">
        <v>0</v>
      </c>
      <c r="AD201" s="11">
        <v>0</v>
      </c>
      <c r="AE201" s="11"/>
      <c r="AF201" s="11"/>
      <c r="AG201" s="11"/>
      <c r="AH201" s="11"/>
      <c r="AI201" s="38"/>
      <c r="AJ201" s="38"/>
      <c r="AK201" s="28" t="s">
        <v>646</v>
      </c>
      <c r="AL201" s="8">
        <f t="shared" si="56"/>
        <v>3</v>
      </c>
      <c r="AM201" s="16">
        <f t="shared" si="57"/>
        <v>0</v>
      </c>
      <c r="AN201" s="11">
        <v>4</v>
      </c>
      <c r="AO201" s="11">
        <v>0</v>
      </c>
      <c r="AP201" s="11">
        <v>1</v>
      </c>
      <c r="AQ201" s="11">
        <v>0</v>
      </c>
      <c r="AR201" s="11">
        <v>0</v>
      </c>
      <c r="AS201" s="11">
        <v>0</v>
      </c>
      <c r="AT201" s="11"/>
      <c r="AU201" s="11"/>
      <c r="AV201" s="11"/>
      <c r="AW201" s="11"/>
      <c r="AX201" s="38"/>
      <c r="AY201" s="38"/>
      <c r="AZ201" s="46">
        <v>48</v>
      </c>
      <c r="BA201" s="6">
        <f t="shared" si="58"/>
        <v>5</v>
      </c>
      <c r="BB201" s="13">
        <f t="shared" si="59"/>
        <v>10.416666666666668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/>
      <c r="BJ201" s="11"/>
      <c r="BK201" s="11"/>
      <c r="BL201" s="11"/>
      <c r="BM201" s="11"/>
      <c r="BN201" s="11"/>
      <c r="BO201" s="27">
        <v>2.9550000000000001</v>
      </c>
      <c r="BP201" s="8">
        <f t="shared" si="60"/>
        <v>0</v>
      </c>
      <c r="BQ201" s="55">
        <f t="shared" si="61"/>
        <v>0</v>
      </c>
      <c r="BR201" s="38">
        <v>4</v>
      </c>
      <c r="BS201" s="38">
        <v>0</v>
      </c>
      <c r="BT201" s="38">
        <v>1</v>
      </c>
      <c r="BU201" s="38">
        <v>0</v>
      </c>
      <c r="BV201" s="38">
        <v>0</v>
      </c>
      <c r="BW201" s="38">
        <v>0</v>
      </c>
      <c r="BX201" s="38"/>
      <c r="BY201" s="38"/>
      <c r="BZ201" s="38"/>
      <c r="CA201" s="38"/>
      <c r="CB201" s="38"/>
      <c r="CC201" s="38"/>
      <c r="CD201" s="26"/>
      <c r="CE201" s="74">
        <f t="shared" si="62"/>
        <v>5</v>
      </c>
      <c r="CF201" s="13">
        <f t="shared" si="63"/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/>
      <c r="CN201" s="11"/>
      <c r="CO201" s="11"/>
      <c r="CP201" s="11"/>
      <c r="CQ201" s="38"/>
      <c r="CR201" s="38"/>
      <c r="CS201" s="26">
        <v>29.207999999999998</v>
      </c>
      <c r="CT201" s="6">
        <f t="shared" si="64"/>
        <v>0</v>
      </c>
      <c r="CU201" s="13">
        <f t="shared" si="65"/>
        <v>0</v>
      </c>
    </row>
    <row r="202" spans="1:99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11">
        <v>1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/>
      <c r="Q202" s="11"/>
      <c r="R202" s="11"/>
      <c r="S202" s="11"/>
      <c r="T202" s="38"/>
      <c r="U202" s="38"/>
      <c r="V202" s="33">
        <v>27.34</v>
      </c>
      <c r="W202" s="6">
        <f t="shared" si="54"/>
        <v>1</v>
      </c>
      <c r="X202" s="13">
        <f t="shared" si="55"/>
        <v>3.6576444769568397</v>
      </c>
      <c r="Y202" s="11">
        <v>3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/>
      <c r="AF202" s="11"/>
      <c r="AG202" s="11"/>
      <c r="AH202" s="11"/>
      <c r="AI202" s="38"/>
      <c r="AJ202" s="38"/>
      <c r="AK202" s="28">
        <v>301</v>
      </c>
      <c r="AL202" s="8">
        <f t="shared" si="56"/>
        <v>3</v>
      </c>
      <c r="AM202" s="16">
        <f t="shared" si="57"/>
        <v>0.99667774086378735</v>
      </c>
      <c r="AN202" s="11">
        <v>3</v>
      </c>
      <c r="AO202" s="11">
        <v>0</v>
      </c>
      <c r="AP202" s="11">
        <v>0</v>
      </c>
      <c r="AQ202" s="11">
        <v>0</v>
      </c>
      <c r="AR202" s="11">
        <v>0</v>
      </c>
      <c r="AS202" s="11">
        <v>0</v>
      </c>
      <c r="AT202" s="11"/>
      <c r="AU202" s="11"/>
      <c r="AV202" s="11"/>
      <c r="AW202" s="11"/>
      <c r="AX202" s="38"/>
      <c r="AY202" s="38"/>
      <c r="AZ202" s="46">
        <v>70</v>
      </c>
      <c r="BA202" s="6">
        <f t="shared" si="58"/>
        <v>3</v>
      </c>
      <c r="BB202" s="13">
        <f t="shared" si="59"/>
        <v>4.2857142857142856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/>
      <c r="BJ202" s="11"/>
      <c r="BK202" s="11"/>
      <c r="BL202" s="11"/>
      <c r="BM202" s="11"/>
      <c r="BN202" s="11"/>
      <c r="BO202" s="27">
        <v>4.3339999999999996</v>
      </c>
      <c r="BP202" s="8">
        <f t="shared" si="60"/>
        <v>0</v>
      </c>
      <c r="BQ202" s="55">
        <f t="shared" si="61"/>
        <v>0</v>
      </c>
      <c r="BR202" s="38">
        <v>0</v>
      </c>
      <c r="BS202" s="38">
        <v>0</v>
      </c>
      <c r="BT202" s="38">
        <v>0</v>
      </c>
      <c r="BU202" s="38">
        <v>2</v>
      </c>
      <c r="BV202" s="38">
        <v>0</v>
      </c>
      <c r="BW202" s="38">
        <v>0</v>
      </c>
      <c r="BX202" s="38"/>
      <c r="BY202" s="38"/>
      <c r="BZ202" s="38"/>
      <c r="CA202" s="38"/>
      <c r="CB202" s="38"/>
      <c r="CC202" s="38"/>
      <c r="CD202" s="26"/>
      <c r="CE202" s="74">
        <f t="shared" si="62"/>
        <v>2</v>
      </c>
      <c r="CF202" s="13">
        <f t="shared" si="63"/>
        <v>0</v>
      </c>
      <c r="CG202" s="11">
        <v>0</v>
      </c>
      <c r="CH202" s="11">
        <v>0</v>
      </c>
      <c r="CI202" s="11">
        <v>0</v>
      </c>
      <c r="CJ202" s="11">
        <v>0</v>
      </c>
      <c r="CK202" s="11">
        <v>0</v>
      </c>
      <c r="CL202" s="11">
        <v>0</v>
      </c>
      <c r="CM202" s="11"/>
      <c r="CN202" s="11"/>
      <c r="CO202" s="11"/>
      <c r="CP202" s="11"/>
      <c r="CQ202" s="38"/>
      <c r="CR202" s="38"/>
      <c r="CS202" s="26">
        <v>42.66</v>
      </c>
      <c r="CT202" s="6">
        <f t="shared" si="64"/>
        <v>0</v>
      </c>
      <c r="CU202" s="13">
        <f t="shared" si="65"/>
        <v>0</v>
      </c>
    </row>
    <row r="203" spans="1:99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/>
      <c r="Q203" s="11"/>
      <c r="R203" s="11"/>
      <c r="S203" s="11"/>
      <c r="T203" s="38"/>
      <c r="U203" s="38"/>
      <c r="V203" s="33">
        <v>24.110999999999997</v>
      </c>
      <c r="W203" s="6">
        <f t="shared" si="54"/>
        <v>0</v>
      </c>
      <c r="X203" s="13">
        <f t="shared" si="55"/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/>
      <c r="AF203" s="11"/>
      <c r="AG203" s="11"/>
      <c r="AH203" s="11"/>
      <c r="AI203" s="38"/>
      <c r="AJ203" s="38"/>
      <c r="AK203" s="28" t="s">
        <v>646</v>
      </c>
      <c r="AL203" s="8">
        <f t="shared" si="56"/>
        <v>0</v>
      </c>
      <c r="AM203" s="16">
        <f t="shared" si="57"/>
        <v>0</v>
      </c>
      <c r="AN203" s="11">
        <v>1</v>
      </c>
      <c r="AO203" s="11">
        <v>0</v>
      </c>
      <c r="AP203" s="11">
        <v>1</v>
      </c>
      <c r="AQ203" s="11">
        <v>0</v>
      </c>
      <c r="AR203" s="11">
        <v>0</v>
      </c>
      <c r="AS203" s="11">
        <v>0</v>
      </c>
      <c r="AT203" s="11"/>
      <c r="AU203" s="11"/>
      <c r="AV203" s="11"/>
      <c r="AW203" s="11"/>
      <c r="AX203" s="38"/>
      <c r="AY203" s="38"/>
      <c r="AZ203" s="46">
        <v>62</v>
      </c>
      <c r="BA203" s="6">
        <f t="shared" si="58"/>
        <v>2</v>
      </c>
      <c r="BB203" s="13">
        <f t="shared" si="59"/>
        <v>3.225806451612903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/>
      <c r="BJ203" s="11"/>
      <c r="BK203" s="11"/>
      <c r="BL203" s="11"/>
      <c r="BM203" s="11"/>
      <c r="BN203" s="11"/>
      <c r="BO203" s="27">
        <v>3.9399999999999977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>
        <v>0</v>
      </c>
      <c r="BU203" s="38">
        <v>0</v>
      </c>
      <c r="BV203" s="38">
        <v>0</v>
      </c>
      <c r="BW203" s="38">
        <v>0</v>
      </c>
      <c r="BX203" s="38"/>
      <c r="BY203" s="38"/>
      <c r="BZ203" s="38"/>
      <c r="CA203" s="38"/>
      <c r="CB203" s="38"/>
      <c r="CC203" s="38"/>
      <c r="CD203" s="26"/>
      <c r="CE203" s="74">
        <f t="shared" si="62"/>
        <v>0</v>
      </c>
      <c r="CF203" s="13">
        <f t="shared" si="63"/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/>
      <c r="CN203" s="11"/>
      <c r="CO203" s="11"/>
      <c r="CP203" s="11"/>
      <c r="CQ203" s="38"/>
      <c r="CR203" s="38"/>
      <c r="CS203" s="26">
        <v>37.889000000000003</v>
      </c>
      <c r="CT203" s="6">
        <f t="shared" si="64"/>
        <v>0</v>
      </c>
      <c r="CU203" s="13">
        <f t="shared" si="65"/>
        <v>0</v>
      </c>
    </row>
    <row r="204" spans="1:99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/>
      <c r="Q204" s="11"/>
      <c r="R204" s="11"/>
      <c r="S204" s="11"/>
      <c r="T204" s="38"/>
      <c r="U204" s="38"/>
      <c r="V204" s="33">
        <v>17.847000000000001</v>
      </c>
      <c r="W204" s="6">
        <f t="shared" si="54"/>
        <v>0</v>
      </c>
      <c r="X204" s="13">
        <f t="shared" si="55"/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/>
      <c r="AF204" s="11"/>
      <c r="AG204" s="11"/>
      <c r="AH204" s="11"/>
      <c r="AI204" s="38"/>
      <c r="AJ204" s="38"/>
      <c r="AK204" s="28">
        <v>125</v>
      </c>
      <c r="AL204" s="8">
        <f t="shared" si="56"/>
        <v>0</v>
      </c>
      <c r="AM204" s="16">
        <f t="shared" si="57"/>
        <v>0</v>
      </c>
      <c r="AN204" s="11">
        <v>0</v>
      </c>
      <c r="AO204" s="11">
        <v>0</v>
      </c>
      <c r="AP204" s="11">
        <v>1</v>
      </c>
      <c r="AQ204" s="11">
        <v>4</v>
      </c>
      <c r="AR204" s="11">
        <v>0</v>
      </c>
      <c r="AS204" s="11">
        <v>0</v>
      </c>
      <c r="AT204" s="11"/>
      <c r="AU204" s="11"/>
      <c r="AV204" s="11"/>
      <c r="AW204" s="11"/>
      <c r="AX204" s="38"/>
      <c r="AY204" s="38"/>
      <c r="AZ204" s="46">
        <v>46</v>
      </c>
      <c r="BA204" s="6">
        <f t="shared" si="58"/>
        <v>5</v>
      </c>
      <c r="BB204" s="13">
        <f t="shared" si="59"/>
        <v>10.869565217391305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/>
      <c r="BJ204" s="11"/>
      <c r="BK204" s="11"/>
      <c r="BL204" s="11"/>
      <c r="BM204" s="11"/>
      <c r="BN204" s="11"/>
      <c r="BO204" s="27">
        <v>2.9550000000000001</v>
      </c>
      <c r="BP204" s="8">
        <f t="shared" si="60"/>
        <v>0</v>
      </c>
      <c r="BQ204" s="55">
        <f t="shared" si="61"/>
        <v>0</v>
      </c>
      <c r="BR204" s="38">
        <v>0</v>
      </c>
      <c r="BS204" s="38">
        <v>0</v>
      </c>
      <c r="BT204" s="38">
        <v>0</v>
      </c>
      <c r="BU204" s="38">
        <v>2</v>
      </c>
      <c r="BV204" s="38">
        <v>4</v>
      </c>
      <c r="BW204" s="38">
        <v>0</v>
      </c>
      <c r="BX204" s="38"/>
      <c r="BY204" s="38"/>
      <c r="BZ204" s="38"/>
      <c r="CA204" s="38"/>
      <c r="CB204" s="38"/>
      <c r="CC204" s="38"/>
      <c r="CD204" s="26"/>
      <c r="CE204" s="74">
        <f t="shared" si="62"/>
        <v>6</v>
      </c>
      <c r="CF204" s="13">
        <f t="shared" si="63"/>
        <v>0</v>
      </c>
      <c r="CG204" s="11">
        <v>0</v>
      </c>
      <c r="CH204" s="11">
        <v>0</v>
      </c>
      <c r="CI204" s="11">
        <v>0</v>
      </c>
      <c r="CJ204" s="11">
        <v>0</v>
      </c>
      <c r="CK204" s="11">
        <v>0</v>
      </c>
      <c r="CL204" s="11">
        <v>0</v>
      </c>
      <c r="CM204" s="11"/>
      <c r="CN204" s="11"/>
      <c r="CO204" s="11"/>
      <c r="CP204" s="11"/>
      <c r="CQ204" s="38"/>
      <c r="CR204" s="38"/>
      <c r="CS204" s="26">
        <v>28.152999999999999</v>
      </c>
      <c r="CT204" s="6">
        <f t="shared" si="64"/>
        <v>0</v>
      </c>
      <c r="CU204" s="13">
        <f t="shared" si="65"/>
        <v>0</v>
      </c>
    </row>
    <row r="205" spans="1:99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/>
      <c r="Q205" s="11"/>
      <c r="R205" s="11"/>
      <c r="S205" s="11"/>
      <c r="T205" s="38"/>
      <c r="U205" s="38"/>
      <c r="V205" s="33">
        <v>18.238</v>
      </c>
      <c r="W205" s="6">
        <f t="shared" si="54"/>
        <v>0</v>
      </c>
      <c r="X205" s="13">
        <f t="shared" si="55"/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/>
      <c r="AF205" s="11"/>
      <c r="AG205" s="11"/>
      <c r="AH205" s="11"/>
      <c r="AI205" s="38"/>
      <c r="AJ205" s="38"/>
      <c r="AK205" s="28" t="s">
        <v>646</v>
      </c>
      <c r="AL205" s="8">
        <f t="shared" si="56"/>
        <v>0</v>
      </c>
      <c r="AM205" s="16">
        <f t="shared" si="57"/>
        <v>0</v>
      </c>
      <c r="AN205" s="11">
        <v>0</v>
      </c>
      <c r="AO205" s="11">
        <v>0</v>
      </c>
      <c r="AP205" s="11">
        <v>0</v>
      </c>
      <c r="AQ205" s="11">
        <v>0</v>
      </c>
      <c r="AR205" s="11">
        <v>0</v>
      </c>
      <c r="AS205" s="11">
        <v>0</v>
      </c>
      <c r="AT205" s="11"/>
      <c r="AU205" s="11"/>
      <c r="AV205" s="11"/>
      <c r="AW205" s="11"/>
      <c r="AX205" s="38"/>
      <c r="AY205" s="38"/>
      <c r="AZ205" s="46">
        <v>47</v>
      </c>
      <c r="BA205" s="6">
        <f t="shared" si="58"/>
        <v>0</v>
      </c>
      <c r="BB205" s="13">
        <f t="shared" si="59"/>
        <v>0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/>
      <c r="BJ205" s="11"/>
      <c r="BK205" s="11"/>
      <c r="BL205" s="11"/>
      <c r="BM205" s="11"/>
      <c r="BN205" s="11"/>
      <c r="BO205" s="27">
        <v>2.9550000000000001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>
        <v>0</v>
      </c>
      <c r="BU205" s="38">
        <v>0</v>
      </c>
      <c r="BV205" s="38">
        <v>0</v>
      </c>
      <c r="BW205" s="38">
        <v>0</v>
      </c>
      <c r="BX205" s="38"/>
      <c r="BY205" s="38"/>
      <c r="BZ205" s="38"/>
      <c r="CA205" s="38"/>
      <c r="CB205" s="38"/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/>
      <c r="CN205" s="11"/>
      <c r="CO205" s="11"/>
      <c r="CP205" s="11"/>
      <c r="CQ205" s="38"/>
      <c r="CR205" s="38"/>
      <c r="CS205" s="26">
        <v>28.762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/>
      <c r="Q206" s="11"/>
      <c r="R206" s="11"/>
      <c r="S206" s="11"/>
      <c r="T206" s="38"/>
      <c r="U206" s="38"/>
      <c r="V206" s="33">
        <v>14.420999999999999</v>
      </c>
      <c r="W206" s="6">
        <f t="shared" si="54"/>
        <v>0</v>
      </c>
      <c r="X206" s="13">
        <f t="shared" si="55"/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/>
      <c r="AF206" s="11"/>
      <c r="AG206" s="11"/>
      <c r="AH206" s="11"/>
      <c r="AI206" s="38"/>
      <c r="AJ206" s="38"/>
      <c r="AK206" s="28" t="s">
        <v>646</v>
      </c>
      <c r="AL206" s="8">
        <f t="shared" si="56"/>
        <v>0</v>
      </c>
      <c r="AM206" s="16">
        <f t="shared" si="57"/>
        <v>0</v>
      </c>
      <c r="AN206" s="11">
        <v>2</v>
      </c>
      <c r="AO206" s="11">
        <v>4</v>
      </c>
      <c r="AP206" s="11">
        <v>0</v>
      </c>
      <c r="AQ206" s="11">
        <v>0</v>
      </c>
      <c r="AR206" s="11">
        <v>0</v>
      </c>
      <c r="AS206" s="11">
        <v>0</v>
      </c>
      <c r="AT206" s="11"/>
      <c r="AU206" s="11"/>
      <c r="AV206" s="11"/>
      <c r="AW206" s="11"/>
      <c r="AX206" s="38"/>
      <c r="AY206" s="38"/>
      <c r="AZ206" s="46">
        <v>37</v>
      </c>
      <c r="BA206" s="6">
        <f t="shared" si="58"/>
        <v>6</v>
      </c>
      <c r="BB206" s="13">
        <f t="shared" si="59"/>
        <v>16.216216216216218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/>
      <c r="BJ206" s="11"/>
      <c r="BK206" s="11"/>
      <c r="BL206" s="11"/>
      <c r="BM206" s="11"/>
      <c r="BN206" s="11"/>
      <c r="BO206" s="27">
        <v>2.363999999999999</v>
      </c>
      <c r="BP206" s="8">
        <f t="shared" si="60"/>
        <v>0</v>
      </c>
      <c r="BQ206" s="55">
        <f t="shared" si="61"/>
        <v>0</v>
      </c>
      <c r="BR206" s="38">
        <v>0</v>
      </c>
      <c r="BS206" s="38">
        <v>0</v>
      </c>
      <c r="BT206" s="38">
        <v>1</v>
      </c>
      <c r="BU206" s="38">
        <v>0</v>
      </c>
      <c r="BV206" s="38">
        <v>1</v>
      </c>
      <c r="BW206" s="38">
        <v>0</v>
      </c>
      <c r="BX206" s="38"/>
      <c r="BY206" s="38"/>
      <c r="BZ206" s="38"/>
      <c r="CA206" s="38"/>
      <c r="CB206" s="38"/>
      <c r="CC206" s="38"/>
      <c r="CD206" s="26"/>
      <c r="CE206" s="74">
        <f t="shared" si="62"/>
        <v>2</v>
      </c>
      <c r="CF206" s="13">
        <f t="shared" si="63"/>
        <v>0</v>
      </c>
      <c r="CG206" s="11">
        <v>0</v>
      </c>
      <c r="CH206" s="11">
        <v>0</v>
      </c>
      <c r="CI206" s="11">
        <v>0</v>
      </c>
      <c r="CJ206" s="11">
        <v>0</v>
      </c>
      <c r="CK206" s="11">
        <v>0</v>
      </c>
      <c r="CL206" s="11">
        <v>0</v>
      </c>
      <c r="CM206" s="11"/>
      <c r="CN206" s="11"/>
      <c r="CO206" s="11"/>
      <c r="CP206" s="11"/>
      <c r="CQ206" s="38"/>
      <c r="CR206" s="38"/>
      <c r="CS206" s="26">
        <v>22.579000000000001</v>
      </c>
      <c r="CT206" s="6">
        <f t="shared" si="64"/>
        <v>0</v>
      </c>
      <c r="CU206" s="13">
        <f t="shared" si="65"/>
        <v>0</v>
      </c>
    </row>
    <row r="207" spans="1:99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/>
      <c r="Q207" s="11"/>
      <c r="R207" s="11"/>
      <c r="S207" s="11"/>
      <c r="T207" s="38"/>
      <c r="U207" s="38"/>
      <c r="V207" s="33">
        <v>18.238</v>
      </c>
      <c r="W207" s="6">
        <f t="shared" si="54"/>
        <v>0</v>
      </c>
      <c r="X207" s="13">
        <f t="shared" si="55"/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/>
      <c r="AF207" s="11"/>
      <c r="AG207" s="11"/>
      <c r="AH207" s="11"/>
      <c r="AI207" s="38"/>
      <c r="AJ207" s="38"/>
      <c r="AK207" s="28" t="s">
        <v>646</v>
      </c>
      <c r="AL207" s="8">
        <f t="shared" si="56"/>
        <v>0</v>
      </c>
      <c r="AM207" s="16">
        <f t="shared" si="57"/>
        <v>0</v>
      </c>
      <c r="AN207" s="11">
        <v>0</v>
      </c>
      <c r="AO207" s="11">
        <v>1</v>
      </c>
      <c r="AP207" s="11">
        <v>0</v>
      </c>
      <c r="AQ207" s="11">
        <v>0</v>
      </c>
      <c r="AR207" s="11">
        <v>0</v>
      </c>
      <c r="AS207" s="11">
        <v>0</v>
      </c>
      <c r="AT207" s="11"/>
      <c r="AU207" s="11"/>
      <c r="AV207" s="11"/>
      <c r="AW207" s="11"/>
      <c r="AX207" s="38"/>
      <c r="AY207" s="38"/>
      <c r="AZ207" s="46">
        <v>47</v>
      </c>
      <c r="BA207" s="6">
        <f t="shared" si="58"/>
        <v>1</v>
      </c>
      <c r="BB207" s="13">
        <f t="shared" si="59"/>
        <v>2.1276595744680851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/>
      <c r="BJ207" s="11"/>
      <c r="BK207" s="11"/>
      <c r="BL207" s="11"/>
      <c r="BM207" s="11"/>
      <c r="BN207" s="11"/>
      <c r="BO207" s="27">
        <v>2.9550000000000001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>
        <v>0</v>
      </c>
      <c r="BU207" s="38">
        <v>0</v>
      </c>
      <c r="BV207" s="38">
        <v>0</v>
      </c>
      <c r="BW207" s="38">
        <v>0</v>
      </c>
      <c r="BX207" s="38"/>
      <c r="BY207" s="38"/>
      <c r="BZ207" s="38"/>
      <c r="CA207" s="38"/>
      <c r="CB207" s="38"/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</v>
      </c>
      <c r="CM207" s="11"/>
      <c r="CN207" s="11"/>
      <c r="CO207" s="11"/>
      <c r="CP207" s="11"/>
      <c r="CQ207" s="38"/>
      <c r="CR207" s="38"/>
      <c r="CS207" s="26">
        <v>28.762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/>
      <c r="Q208" s="11"/>
      <c r="R208" s="11"/>
      <c r="S208" s="11"/>
      <c r="T208" s="38"/>
      <c r="U208" s="38"/>
      <c r="V208" s="33">
        <v>13.67</v>
      </c>
      <c r="W208" s="6">
        <f t="shared" si="54"/>
        <v>0</v>
      </c>
      <c r="X208" s="13">
        <f t="shared" si="55"/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/>
      <c r="AF208" s="11"/>
      <c r="AG208" s="11"/>
      <c r="AH208" s="11"/>
      <c r="AI208" s="38"/>
      <c r="AJ208" s="38"/>
      <c r="AK208" s="28" t="s">
        <v>646</v>
      </c>
      <c r="AL208" s="8">
        <f t="shared" si="56"/>
        <v>0</v>
      </c>
      <c r="AM208" s="16">
        <f t="shared" si="57"/>
        <v>0</v>
      </c>
      <c r="AN208" s="11">
        <v>0</v>
      </c>
      <c r="AO208" s="11">
        <v>0</v>
      </c>
      <c r="AP208" s="11">
        <v>0</v>
      </c>
      <c r="AQ208" s="11">
        <v>2</v>
      </c>
      <c r="AR208" s="11">
        <v>0</v>
      </c>
      <c r="AS208" s="11">
        <v>0</v>
      </c>
      <c r="AT208" s="11"/>
      <c r="AU208" s="11"/>
      <c r="AV208" s="11"/>
      <c r="AW208" s="11"/>
      <c r="AX208" s="38"/>
      <c r="AY208" s="38"/>
      <c r="AZ208" s="46">
        <v>35</v>
      </c>
      <c r="BA208" s="6">
        <f t="shared" si="58"/>
        <v>2</v>
      </c>
      <c r="BB208" s="13">
        <f t="shared" si="59"/>
        <v>5.7142857142857144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/>
      <c r="BJ208" s="11"/>
      <c r="BK208" s="11"/>
      <c r="BL208" s="11"/>
      <c r="BM208" s="11"/>
      <c r="BN208" s="11"/>
      <c r="BO208" s="27">
        <v>2.1669999999999998</v>
      </c>
      <c r="BP208" s="8">
        <f t="shared" si="60"/>
        <v>0</v>
      </c>
      <c r="BQ208" s="55">
        <f t="shared" si="61"/>
        <v>0</v>
      </c>
      <c r="BR208" s="38">
        <v>0</v>
      </c>
      <c r="BS208" s="38">
        <v>1</v>
      </c>
      <c r="BT208" s="38">
        <v>0</v>
      </c>
      <c r="BU208" s="38">
        <v>2</v>
      </c>
      <c r="BV208" s="38">
        <v>0</v>
      </c>
      <c r="BW208" s="38">
        <v>0</v>
      </c>
      <c r="BX208" s="38"/>
      <c r="BY208" s="38"/>
      <c r="BZ208" s="38"/>
      <c r="CA208" s="38"/>
      <c r="CB208" s="38"/>
      <c r="CC208" s="38"/>
      <c r="CD208" s="26"/>
      <c r="CE208" s="74">
        <f t="shared" si="62"/>
        <v>3</v>
      </c>
      <c r="CF208" s="13">
        <f t="shared" si="63"/>
        <v>0</v>
      </c>
      <c r="CG208" s="11">
        <v>0</v>
      </c>
      <c r="CH208" s="11">
        <v>0</v>
      </c>
      <c r="CI208" s="11">
        <v>0</v>
      </c>
      <c r="CJ208" s="11">
        <v>1</v>
      </c>
      <c r="CK208" s="11">
        <v>0</v>
      </c>
      <c r="CL208" s="11">
        <v>0</v>
      </c>
      <c r="CM208" s="11"/>
      <c r="CN208" s="11"/>
      <c r="CO208" s="11"/>
      <c r="CP208" s="11"/>
      <c r="CQ208" s="38"/>
      <c r="CR208" s="38"/>
      <c r="CS208" s="26">
        <v>21.33</v>
      </c>
      <c r="CT208" s="6">
        <f t="shared" si="64"/>
        <v>1</v>
      </c>
      <c r="CU208" s="13">
        <f t="shared" si="65"/>
        <v>4.6882325363338024</v>
      </c>
    </row>
    <row r="209" spans="1:99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/>
      <c r="Q209" s="11"/>
      <c r="R209" s="11"/>
      <c r="S209" s="11"/>
      <c r="T209" s="38"/>
      <c r="U209" s="38"/>
      <c r="V209" s="33">
        <v>10.832000000000001</v>
      </c>
      <c r="W209" s="6">
        <f t="shared" si="54"/>
        <v>0</v>
      </c>
      <c r="X209" s="13">
        <f t="shared" si="55"/>
        <v>0</v>
      </c>
      <c r="Y209" s="11">
        <v>0</v>
      </c>
      <c r="Z209" s="11">
        <v>2</v>
      </c>
      <c r="AA209" s="11">
        <v>3</v>
      </c>
      <c r="AB209" s="11">
        <v>0</v>
      </c>
      <c r="AC209" s="11">
        <v>1</v>
      </c>
      <c r="AD209" s="11">
        <v>0</v>
      </c>
      <c r="AE209" s="11"/>
      <c r="AF209" s="11"/>
      <c r="AG209" s="11"/>
      <c r="AH209" s="11"/>
      <c r="AI209" s="38"/>
      <c r="AJ209" s="38"/>
      <c r="AK209" s="28">
        <v>201</v>
      </c>
      <c r="AL209" s="8">
        <f t="shared" si="56"/>
        <v>6</v>
      </c>
      <c r="AM209" s="16">
        <f t="shared" si="57"/>
        <v>2.9850746268656714</v>
      </c>
      <c r="AN209" s="11">
        <v>0</v>
      </c>
      <c r="AO209" s="11">
        <v>2</v>
      </c>
      <c r="AP209" s="11">
        <v>3</v>
      </c>
      <c r="AQ209" s="11">
        <v>0</v>
      </c>
      <c r="AR209" s="11">
        <v>1</v>
      </c>
      <c r="AS209" s="11">
        <v>0</v>
      </c>
      <c r="AT209" s="11"/>
      <c r="AU209" s="11"/>
      <c r="AV209" s="11"/>
      <c r="AW209" s="11"/>
      <c r="AX209" s="38"/>
      <c r="AY209" s="38"/>
      <c r="AZ209" s="46">
        <v>28</v>
      </c>
      <c r="BA209" s="6">
        <f t="shared" si="58"/>
        <v>6</v>
      </c>
      <c r="BB209" s="13">
        <f t="shared" si="59"/>
        <v>21.428571428571427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/>
      <c r="BJ209" s="11"/>
      <c r="BK209" s="11"/>
      <c r="BL209" s="11"/>
      <c r="BM209" s="11"/>
      <c r="BN209" s="11"/>
      <c r="BO209" s="27">
        <v>1.7729999999999997</v>
      </c>
      <c r="BP209" s="8">
        <f t="shared" si="60"/>
        <v>0</v>
      </c>
      <c r="BQ209" s="55">
        <f t="shared" si="61"/>
        <v>0</v>
      </c>
      <c r="BR209" s="38">
        <v>0</v>
      </c>
      <c r="BS209" s="38">
        <v>0</v>
      </c>
      <c r="BT209" s="38">
        <v>0</v>
      </c>
      <c r="BU209" s="38">
        <v>0</v>
      </c>
      <c r="BV209" s="38">
        <v>0</v>
      </c>
      <c r="BW209" s="38">
        <v>0</v>
      </c>
      <c r="BX209" s="38"/>
      <c r="BY209" s="38"/>
      <c r="BZ209" s="38"/>
      <c r="CA209" s="38"/>
      <c r="CB209" s="38"/>
      <c r="CC209" s="38"/>
      <c r="CD209" s="26"/>
      <c r="CE209" s="74">
        <f t="shared" si="62"/>
        <v>0</v>
      </c>
      <c r="CF209" s="13">
        <f t="shared" si="63"/>
        <v>0</v>
      </c>
      <c r="CG209" s="11">
        <v>0</v>
      </c>
      <c r="CH209" s="11">
        <v>0</v>
      </c>
      <c r="CI209" s="11">
        <v>0</v>
      </c>
      <c r="CJ209" s="11">
        <v>0</v>
      </c>
      <c r="CK209" s="11">
        <v>0</v>
      </c>
      <c r="CL209" s="11">
        <v>0</v>
      </c>
      <c r="CM209" s="11"/>
      <c r="CN209" s="11"/>
      <c r="CO209" s="11"/>
      <c r="CP209" s="11"/>
      <c r="CQ209" s="38"/>
      <c r="CR209" s="38"/>
      <c r="CS209" s="26">
        <v>17.167999999999999</v>
      </c>
      <c r="CT209" s="6">
        <f t="shared" si="64"/>
        <v>0</v>
      </c>
      <c r="CU209" s="13">
        <f t="shared" si="65"/>
        <v>0</v>
      </c>
    </row>
    <row r="210" spans="1:99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/>
      <c r="Q210" s="11"/>
      <c r="R210" s="11"/>
      <c r="S210" s="11"/>
      <c r="T210" s="38"/>
      <c r="U210" s="38"/>
      <c r="V210" s="33">
        <v>7.4059999999999997</v>
      </c>
      <c r="W210" s="6">
        <f t="shared" si="54"/>
        <v>0</v>
      </c>
      <c r="X210" s="13">
        <f t="shared" si="55"/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/>
      <c r="AF210" s="11"/>
      <c r="AG210" s="11"/>
      <c r="AH210" s="11"/>
      <c r="AI210" s="38"/>
      <c r="AJ210" s="38"/>
      <c r="AK210" s="28">
        <v>23</v>
      </c>
      <c r="AL210" s="8">
        <f t="shared" si="56"/>
        <v>0</v>
      </c>
      <c r="AM210" s="16">
        <f t="shared" si="57"/>
        <v>0</v>
      </c>
      <c r="AN210" s="11">
        <v>2</v>
      </c>
      <c r="AO210" s="11">
        <v>3</v>
      </c>
      <c r="AP210" s="11">
        <v>4</v>
      </c>
      <c r="AQ210" s="11">
        <v>0</v>
      </c>
      <c r="AR210" s="11">
        <v>0</v>
      </c>
      <c r="AS210" s="11">
        <v>0</v>
      </c>
      <c r="AT210" s="11"/>
      <c r="AU210" s="11"/>
      <c r="AV210" s="11"/>
      <c r="AW210" s="11"/>
      <c r="AX210" s="38"/>
      <c r="AY210" s="38"/>
      <c r="AZ210" s="46">
        <v>19</v>
      </c>
      <c r="BA210" s="6">
        <f t="shared" si="58"/>
        <v>9</v>
      </c>
      <c r="BB210" s="13">
        <f t="shared" si="59"/>
        <v>47.368421052631575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/>
      <c r="BJ210" s="11"/>
      <c r="BK210" s="11"/>
      <c r="BL210" s="11"/>
      <c r="BM210" s="11"/>
      <c r="BN210" s="11"/>
      <c r="BO210" s="27">
        <v>1.1819999999999995</v>
      </c>
      <c r="BP210" s="8">
        <f t="shared" si="60"/>
        <v>0</v>
      </c>
      <c r="BQ210" s="55">
        <f t="shared" si="61"/>
        <v>0</v>
      </c>
      <c r="BR210" s="38">
        <v>0</v>
      </c>
      <c r="BS210" s="38">
        <v>3</v>
      </c>
      <c r="BT210" s="38">
        <v>3</v>
      </c>
      <c r="BU210" s="38">
        <v>0</v>
      </c>
      <c r="BV210" s="38">
        <v>0</v>
      </c>
      <c r="BW210" s="38">
        <v>0</v>
      </c>
      <c r="BX210" s="38"/>
      <c r="BY210" s="38"/>
      <c r="BZ210" s="38"/>
      <c r="CA210" s="38"/>
      <c r="CB210" s="38"/>
      <c r="CC210" s="38"/>
      <c r="CD210" s="26"/>
      <c r="CE210" s="74">
        <f t="shared" si="62"/>
        <v>6</v>
      </c>
      <c r="CF210" s="13">
        <f t="shared" si="63"/>
        <v>0</v>
      </c>
      <c r="CG210" s="11">
        <v>0</v>
      </c>
      <c r="CH210" s="11">
        <v>0</v>
      </c>
      <c r="CI210" s="11">
        <v>0</v>
      </c>
      <c r="CJ210" s="11">
        <v>0</v>
      </c>
      <c r="CK210" s="11">
        <v>0</v>
      </c>
      <c r="CL210" s="11">
        <v>0</v>
      </c>
      <c r="CM210" s="11"/>
      <c r="CN210" s="11"/>
      <c r="CO210" s="11"/>
      <c r="CP210" s="11"/>
      <c r="CQ210" s="38"/>
      <c r="CR210" s="38"/>
      <c r="CS210" s="26">
        <v>11.594000000000001</v>
      </c>
      <c r="CT210" s="6">
        <f t="shared" si="64"/>
        <v>0</v>
      </c>
      <c r="CU210" s="13">
        <f t="shared" si="65"/>
        <v>0</v>
      </c>
    </row>
    <row r="211" spans="1:99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/>
      <c r="Q211" s="11"/>
      <c r="R211" s="11"/>
      <c r="S211" s="11"/>
      <c r="T211" s="38"/>
      <c r="U211" s="38"/>
      <c r="V211" s="33">
        <v>22.771999999999998</v>
      </c>
      <c r="W211" s="6">
        <f t="shared" si="54"/>
        <v>0</v>
      </c>
      <c r="X211" s="13">
        <f t="shared" si="55"/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/>
      <c r="AF211" s="11"/>
      <c r="AG211" s="11"/>
      <c r="AH211" s="11"/>
      <c r="AI211" s="38"/>
      <c r="AJ211" s="38"/>
      <c r="AK211" s="28">
        <v>47</v>
      </c>
      <c r="AL211" s="8">
        <f t="shared" si="56"/>
        <v>0</v>
      </c>
      <c r="AM211" s="16">
        <f t="shared" si="57"/>
        <v>0</v>
      </c>
      <c r="AN211" s="11">
        <v>5</v>
      </c>
      <c r="AO211" s="11">
        <v>0</v>
      </c>
      <c r="AP211" s="11">
        <v>0</v>
      </c>
      <c r="AQ211" s="11">
        <v>0</v>
      </c>
      <c r="AR211" s="11">
        <v>0</v>
      </c>
      <c r="AS211" s="11">
        <v>0</v>
      </c>
      <c r="AT211" s="11"/>
      <c r="AU211" s="11"/>
      <c r="AV211" s="11"/>
      <c r="AW211" s="11"/>
      <c r="AX211" s="38"/>
      <c r="AY211" s="38"/>
      <c r="AZ211" s="46">
        <v>58</v>
      </c>
      <c r="BA211" s="6">
        <f t="shared" si="58"/>
        <v>5</v>
      </c>
      <c r="BB211" s="13">
        <f t="shared" si="59"/>
        <v>8.6206896551724146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/>
      <c r="BJ211" s="11"/>
      <c r="BK211" s="11"/>
      <c r="BL211" s="11"/>
      <c r="BM211" s="11"/>
      <c r="BN211" s="11"/>
      <c r="BO211" s="27">
        <v>3.5459999999999994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1</v>
      </c>
      <c r="BT211" s="38">
        <v>2</v>
      </c>
      <c r="BU211" s="38">
        <v>0</v>
      </c>
      <c r="BV211" s="38">
        <v>0</v>
      </c>
      <c r="BW211" s="38">
        <v>0</v>
      </c>
      <c r="BX211" s="38"/>
      <c r="BY211" s="38"/>
      <c r="BZ211" s="38"/>
      <c r="CA211" s="38"/>
      <c r="CB211" s="38"/>
      <c r="CC211" s="38"/>
      <c r="CD211" s="26"/>
      <c r="CE211" s="74">
        <f t="shared" si="62"/>
        <v>3</v>
      </c>
      <c r="CF211" s="13">
        <f t="shared" si="63"/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</v>
      </c>
      <c r="CM211" s="11"/>
      <c r="CN211" s="11"/>
      <c r="CO211" s="11"/>
      <c r="CP211" s="11"/>
      <c r="CQ211" s="38"/>
      <c r="CR211" s="38"/>
      <c r="CS211" s="26">
        <v>35.228000000000002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/>
      <c r="Q212" s="11"/>
      <c r="R212" s="11"/>
      <c r="S212" s="11"/>
      <c r="T212" s="38"/>
      <c r="U212" s="38"/>
      <c r="V212" s="33">
        <v>3.4259999999999997</v>
      </c>
      <c r="W212" s="6">
        <f t="shared" si="54"/>
        <v>0</v>
      </c>
      <c r="X212" s="13">
        <f t="shared" si="55"/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/>
      <c r="AF212" s="11"/>
      <c r="AG212" s="11"/>
      <c r="AH212" s="11"/>
      <c r="AI212" s="38"/>
      <c r="AJ212" s="38"/>
      <c r="AK212" s="28" t="s">
        <v>646</v>
      </c>
      <c r="AL212" s="8">
        <f t="shared" si="56"/>
        <v>0</v>
      </c>
      <c r="AM212" s="16">
        <f t="shared" si="57"/>
        <v>0</v>
      </c>
      <c r="AN212" s="11">
        <v>0</v>
      </c>
      <c r="AO212" s="11">
        <v>0</v>
      </c>
      <c r="AP212" s="11">
        <v>0</v>
      </c>
      <c r="AQ212" s="11">
        <v>0</v>
      </c>
      <c r="AR212" s="11">
        <v>0</v>
      </c>
      <c r="AS212" s="11">
        <v>0</v>
      </c>
      <c r="AT212" s="11"/>
      <c r="AU212" s="11"/>
      <c r="AV212" s="11"/>
      <c r="AW212" s="11"/>
      <c r="AX212" s="38"/>
      <c r="AY212" s="38"/>
      <c r="AZ212" s="46">
        <v>9</v>
      </c>
      <c r="BA212" s="6">
        <f t="shared" si="58"/>
        <v>0</v>
      </c>
      <c r="BB212" s="13">
        <f t="shared" si="59"/>
        <v>0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/>
      <c r="BJ212" s="11"/>
      <c r="BK212" s="11"/>
      <c r="BL212" s="11"/>
      <c r="BM212" s="11"/>
      <c r="BN212" s="11"/>
      <c r="BO212" s="27">
        <v>0.59099999999999975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>
        <v>0</v>
      </c>
      <c r="BU212" s="38">
        <v>0</v>
      </c>
      <c r="BV212" s="38">
        <v>0</v>
      </c>
      <c r="BW212" s="38">
        <v>0</v>
      </c>
      <c r="BX212" s="38"/>
      <c r="BY212" s="38"/>
      <c r="BZ212" s="38"/>
      <c r="CA212" s="38"/>
      <c r="CB212" s="38"/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0</v>
      </c>
      <c r="CM212" s="11"/>
      <c r="CN212" s="11"/>
      <c r="CO212" s="11"/>
      <c r="CP212" s="11"/>
      <c r="CQ212" s="38"/>
      <c r="CR212" s="38"/>
      <c r="CS212" s="26">
        <v>5.5740000000000007</v>
      </c>
      <c r="CT212" s="6">
        <f t="shared" si="64"/>
        <v>0</v>
      </c>
      <c r="CU212" s="13">
        <f t="shared" si="65"/>
        <v>0</v>
      </c>
    </row>
    <row r="213" spans="1:99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/>
      <c r="Q213" s="11"/>
      <c r="R213" s="11"/>
      <c r="S213" s="11"/>
      <c r="T213" s="38"/>
      <c r="U213" s="38"/>
      <c r="V213" s="33">
        <v>3.4259999999999997</v>
      </c>
      <c r="W213" s="6">
        <f t="shared" si="54"/>
        <v>0</v>
      </c>
      <c r="X213" s="13">
        <f t="shared" si="55"/>
        <v>0</v>
      </c>
      <c r="Y213" s="11">
        <v>1</v>
      </c>
      <c r="Z213" s="11">
        <v>2</v>
      </c>
      <c r="AA213" s="11">
        <v>0</v>
      </c>
      <c r="AB213" s="11">
        <v>0</v>
      </c>
      <c r="AC213" s="11">
        <v>0</v>
      </c>
      <c r="AD213" s="11">
        <v>0</v>
      </c>
      <c r="AE213" s="11"/>
      <c r="AF213" s="11"/>
      <c r="AG213" s="11"/>
      <c r="AH213" s="11"/>
      <c r="AI213" s="38"/>
      <c r="AJ213" s="38"/>
      <c r="AK213" s="28" t="s">
        <v>646</v>
      </c>
      <c r="AL213" s="8">
        <f t="shared" si="56"/>
        <v>3</v>
      </c>
      <c r="AM213" s="16">
        <f t="shared" si="57"/>
        <v>0</v>
      </c>
      <c r="AN213" s="11">
        <v>1</v>
      </c>
      <c r="AO213" s="11">
        <v>1</v>
      </c>
      <c r="AP213" s="11">
        <v>0</v>
      </c>
      <c r="AQ213" s="11">
        <v>0</v>
      </c>
      <c r="AR213" s="11">
        <v>0</v>
      </c>
      <c r="AS213" s="11">
        <v>0</v>
      </c>
      <c r="AT213" s="11"/>
      <c r="AU213" s="11"/>
      <c r="AV213" s="11"/>
      <c r="AW213" s="11"/>
      <c r="AX213" s="38"/>
      <c r="AY213" s="38"/>
      <c r="AZ213" s="46">
        <v>9</v>
      </c>
      <c r="BA213" s="6">
        <f t="shared" si="58"/>
        <v>2</v>
      </c>
      <c r="BB213" s="13">
        <f t="shared" si="59"/>
        <v>22.222222222222221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/>
      <c r="BJ213" s="11"/>
      <c r="BK213" s="11"/>
      <c r="BL213" s="11"/>
      <c r="BM213" s="11"/>
      <c r="BN213" s="11"/>
      <c r="BO213" s="27">
        <v>0.59099999999999975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>
        <v>0</v>
      </c>
      <c r="BU213" s="38">
        <v>0</v>
      </c>
      <c r="BV213" s="38">
        <v>0</v>
      </c>
      <c r="BW213" s="38">
        <v>0</v>
      </c>
      <c r="BX213" s="38"/>
      <c r="BY213" s="38"/>
      <c r="BZ213" s="38"/>
      <c r="CA213" s="38"/>
      <c r="CB213" s="38"/>
      <c r="CC213" s="38"/>
      <c r="CD213" s="26"/>
      <c r="CE213" s="74">
        <f t="shared" si="62"/>
        <v>0</v>
      </c>
      <c r="CF213" s="13">
        <f t="shared" si="63"/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/>
      <c r="CN213" s="11"/>
      <c r="CO213" s="11"/>
      <c r="CP213" s="11"/>
      <c r="CQ213" s="38"/>
      <c r="CR213" s="38"/>
      <c r="CS213" s="26">
        <v>5.5740000000000007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11">
        <v>0</v>
      </c>
      <c r="K214" s="11">
        <v>0</v>
      </c>
      <c r="L214" s="11">
        <v>1</v>
      </c>
      <c r="M214" s="11">
        <v>0</v>
      </c>
      <c r="N214" s="11">
        <v>0</v>
      </c>
      <c r="O214" s="11">
        <v>0</v>
      </c>
      <c r="P214" s="11"/>
      <c r="Q214" s="11"/>
      <c r="R214" s="11"/>
      <c r="S214" s="11"/>
      <c r="T214" s="38"/>
      <c r="U214" s="38"/>
      <c r="V214" s="33">
        <v>10.832000000000001</v>
      </c>
      <c r="W214" s="6">
        <f t="shared" si="54"/>
        <v>1</v>
      </c>
      <c r="X214" s="13">
        <f t="shared" si="55"/>
        <v>9.231905465288035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/>
      <c r="AF214" s="11"/>
      <c r="AG214" s="11"/>
      <c r="AH214" s="11"/>
      <c r="AI214" s="38"/>
      <c r="AJ214" s="38"/>
      <c r="AK214" s="28">
        <v>143</v>
      </c>
      <c r="AL214" s="8">
        <f t="shared" si="56"/>
        <v>0</v>
      </c>
      <c r="AM214" s="16">
        <f t="shared" si="57"/>
        <v>0</v>
      </c>
      <c r="AN214" s="11">
        <v>2</v>
      </c>
      <c r="AO214" s="11">
        <v>1</v>
      </c>
      <c r="AP214" s="11">
        <v>2</v>
      </c>
      <c r="AQ214" s="11">
        <v>0</v>
      </c>
      <c r="AR214" s="11">
        <v>0</v>
      </c>
      <c r="AS214" s="11">
        <v>0</v>
      </c>
      <c r="AT214" s="11"/>
      <c r="AU214" s="11"/>
      <c r="AV214" s="11"/>
      <c r="AW214" s="11"/>
      <c r="AX214" s="38"/>
      <c r="AY214" s="38"/>
      <c r="AZ214" s="46">
        <v>28</v>
      </c>
      <c r="BA214" s="6">
        <f t="shared" si="58"/>
        <v>5</v>
      </c>
      <c r="BB214" s="13">
        <f t="shared" si="59"/>
        <v>17.857142857142858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/>
      <c r="BJ214" s="11"/>
      <c r="BK214" s="11"/>
      <c r="BL214" s="11"/>
      <c r="BM214" s="11"/>
      <c r="BN214" s="11"/>
      <c r="BO214" s="27">
        <v>1.7729999999999997</v>
      </c>
      <c r="BP214" s="8">
        <f t="shared" si="60"/>
        <v>0</v>
      </c>
      <c r="BQ214" s="55">
        <f t="shared" si="61"/>
        <v>0</v>
      </c>
      <c r="BR214" s="38">
        <v>0</v>
      </c>
      <c r="BS214" s="38">
        <v>0</v>
      </c>
      <c r="BT214" s="38">
        <v>0</v>
      </c>
      <c r="BU214" s="38">
        <v>0</v>
      </c>
      <c r="BV214" s="38">
        <v>0</v>
      </c>
      <c r="BW214" s="38">
        <v>0</v>
      </c>
      <c r="BX214" s="38"/>
      <c r="BY214" s="38"/>
      <c r="BZ214" s="38"/>
      <c r="CA214" s="38"/>
      <c r="CB214" s="38"/>
      <c r="CC214" s="38"/>
      <c r="CD214" s="26"/>
      <c r="CE214" s="74">
        <f t="shared" si="62"/>
        <v>0</v>
      </c>
      <c r="CF214" s="13">
        <f t="shared" si="63"/>
        <v>0</v>
      </c>
      <c r="CG214" s="11">
        <v>0</v>
      </c>
      <c r="CH214" s="11">
        <v>0</v>
      </c>
      <c r="CI214" s="11">
        <v>0</v>
      </c>
      <c r="CJ214" s="11">
        <v>0</v>
      </c>
      <c r="CK214" s="11">
        <v>0</v>
      </c>
      <c r="CL214" s="11">
        <v>0</v>
      </c>
      <c r="CM214" s="11"/>
      <c r="CN214" s="11"/>
      <c r="CO214" s="11"/>
      <c r="CP214" s="11"/>
      <c r="CQ214" s="38"/>
      <c r="CR214" s="38"/>
      <c r="CS214" s="26">
        <v>17.167999999999999</v>
      </c>
      <c r="CT214" s="6">
        <f t="shared" si="64"/>
        <v>0</v>
      </c>
      <c r="CU214" s="13">
        <f t="shared" si="65"/>
        <v>0</v>
      </c>
    </row>
    <row r="215" spans="1:99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11">
        <v>1</v>
      </c>
      <c r="K215" s="11">
        <v>0</v>
      </c>
      <c r="L215" s="11">
        <v>0</v>
      </c>
      <c r="M215" s="11">
        <v>0</v>
      </c>
      <c r="N215" s="11">
        <v>1</v>
      </c>
      <c r="O215" s="11">
        <v>0</v>
      </c>
      <c r="P215" s="11"/>
      <c r="Q215" s="11"/>
      <c r="R215" s="11"/>
      <c r="S215" s="11"/>
      <c r="T215" s="38"/>
      <c r="U215" s="38"/>
      <c r="V215" s="33">
        <v>10.832000000000001</v>
      </c>
      <c r="W215" s="6">
        <f t="shared" si="54"/>
        <v>2</v>
      </c>
      <c r="X215" s="13">
        <f t="shared" si="55"/>
        <v>18.46381093057607</v>
      </c>
      <c r="Y215" s="11">
        <v>1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/>
      <c r="AF215" s="11"/>
      <c r="AG215" s="11"/>
      <c r="AH215" s="11"/>
      <c r="AI215" s="38"/>
      <c r="AJ215" s="38"/>
      <c r="AK215" s="28">
        <v>270</v>
      </c>
      <c r="AL215" s="8">
        <f t="shared" si="56"/>
        <v>1</v>
      </c>
      <c r="AM215" s="16">
        <f t="shared" si="57"/>
        <v>0.37037037037037041</v>
      </c>
      <c r="AN215" s="11">
        <v>5</v>
      </c>
      <c r="AO215" s="11">
        <v>3</v>
      </c>
      <c r="AP215" s="11">
        <v>0</v>
      </c>
      <c r="AQ215" s="11">
        <v>0</v>
      </c>
      <c r="AR215" s="11">
        <v>0</v>
      </c>
      <c r="AS215" s="11">
        <v>0</v>
      </c>
      <c r="AT215" s="11"/>
      <c r="AU215" s="11"/>
      <c r="AV215" s="11"/>
      <c r="AW215" s="11"/>
      <c r="AX215" s="38"/>
      <c r="AY215" s="38"/>
      <c r="AZ215" s="46">
        <v>28</v>
      </c>
      <c r="BA215" s="6">
        <f t="shared" si="58"/>
        <v>8</v>
      </c>
      <c r="BB215" s="13">
        <f t="shared" si="59"/>
        <v>28.571428571428569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/>
      <c r="BJ215" s="11"/>
      <c r="BK215" s="11"/>
      <c r="BL215" s="11"/>
      <c r="BM215" s="11"/>
      <c r="BN215" s="11"/>
      <c r="BO215" s="27">
        <v>1.7729999999999997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1</v>
      </c>
      <c r="BT215" s="38">
        <v>0</v>
      </c>
      <c r="BU215" s="38">
        <v>0</v>
      </c>
      <c r="BV215" s="38">
        <v>0</v>
      </c>
      <c r="BW215" s="38">
        <v>0</v>
      </c>
      <c r="BX215" s="38"/>
      <c r="BY215" s="38"/>
      <c r="BZ215" s="38"/>
      <c r="CA215" s="38"/>
      <c r="CB215" s="38"/>
      <c r="CC215" s="38"/>
      <c r="CD215" s="26"/>
      <c r="CE215" s="74">
        <f t="shared" si="62"/>
        <v>1</v>
      </c>
      <c r="CF215" s="13">
        <f t="shared" si="63"/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>
        <v>0</v>
      </c>
      <c r="CM215" s="11"/>
      <c r="CN215" s="11"/>
      <c r="CO215" s="11"/>
      <c r="CP215" s="11"/>
      <c r="CQ215" s="38"/>
      <c r="CR215" s="38"/>
      <c r="CS215" s="26">
        <v>17.167999999999999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11">
        <v>1</v>
      </c>
      <c r="K216" s="11">
        <v>1</v>
      </c>
      <c r="L216" s="11">
        <v>0</v>
      </c>
      <c r="M216" s="11">
        <v>0</v>
      </c>
      <c r="N216" s="11">
        <v>0</v>
      </c>
      <c r="O216" s="11">
        <v>0</v>
      </c>
      <c r="P216" s="11"/>
      <c r="Q216" s="11"/>
      <c r="R216" s="11"/>
      <c r="S216" s="11"/>
      <c r="T216" s="38"/>
      <c r="U216" s="38"/>
      <c r="V216" s="33">
        <v>2.2839999999999998</v>
      </c>
      <c r="W216" s="6">
        <f t="shared" si="54"/>
        <v>2</v>
      </c>
      <c r="X216" s="13">
        <f t="shared" si="55"/>
        <v>87.565674255691775</v>
      </c>
      <c r="Y216" s="11">
        <v>2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/>
      <c r="AF216" s="11"/>
      <c r="AG216" s="11"/>
      <c r="AH216" s="11"/>
      <c r="AI216" s="38"/>
      <c r="AJ216" s="38"/>
      <c r="AK216" s="28">
        <v>15</v>
      </c>
      <c r="AL216" s="8">
        <f t="shared" si="56"/>
        <v>2</v>
      </c>
      <c r="AM216" s="16">
        <f t="shared" si="57"/>
        <v>13.333333333333334</v>
      </c>
      <c r="AN216" s="11">
        <v>3</v>
      </c>
      <c r="AO216" s="11">
        <v>0</v>
      </c>
      <c r="AP216" s="11">
        <v>0</v>
      </c>
      <c r="AQ216" s="11">
        <v>1</v>
      </c>
      <c r="AR216" s="11">
        <v>1</v>
      </c>
      <c r="AS216" s="11">
        <v>0</v>
      </c>
      <c r="AT216" s="11"/>
      <c r="AU216" s="11"/>
      <c r="AV216" s="11"/>
      <c r="AW216" s="11"/>
      <c r="AX216" s="38"/>
      <c r="AY216" s="38"/>
      <c r="AZ216" s="46">
        <v>6</v>
      </c>
      <c r="BA216" s="6">
        <f t="shared" si="58"/>
        <v>5</v>
      </c>
      <c r="BB216" s="13">
        <f t="shared" si="59"/>
        <v>83.333333333333343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/>
      <c r="BJ216" s="11"/>
      <c r="BK216" s="11"/>
      <c r="BL216" s="11"/>
      <c r="BM216" s="11"/>
      <c r="BN216" s="11"/>
      <c r="BO216" s="27">
        <v>0.39399999999999991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>
        <v>0</v>
      </c>
      <c r="BU216" s="38">
        <v>0</v>
      </c>
      <c r="BV216" s="38">
        <v>0</v>
      </c>
      <c r="BW216" s="38">
        <v>0</v>
      </c>
      <c r="BX216" s="38"/>
      <c r="BY216" s="38"/>
      <c r="BZ216" s="38"/>
      <c r="CA216" s="38"/>
      <c r="CB216" s="38"/>
      <c r="CC216" s="38"/>
      <c r="CD216" s="26"/>
      <c r="CE216" s="74">
        <f t="shared" si="62"/>
        <v>0</v>
      </c>
      <c r="CF216" s="13">
        <f t="shared" si="63"/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/>
      <c r="CN216" s="11"/>
      <c r="CO216" s="11"/>
      <c r="CP216" s="11"/>
      <c r="CQ216" s="38"/>
      <c r="CR216" s="38"/>
      <c r="CS216" s="26">
        <v>3.7159999999999997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/>
      <c r="Q217" s="11"/>
      <c r="R217" s="11"/>
      <c r="S217" s="11"/>
      <c r="T217" s="38"/>
      <c r="U217" s="38"/>
      <c r="V217" s="33">
        <v>3.4259999999999997</v>
      </c>
      <c r="W217" s="6">
        <f t="shared" si="54"/>
        <v>0</v>
      </c>
      <c r="X217" s="13">
        <f t="shared" si="55"/>
        <v>0</v>
      </c>
      <c r="Y217" s="11">
        <v>1</v>
      </c>
      <c r="Z217" s="11">
        <v>0</v>
      </c>
      <c r="AA217" s="11">
        <v>2</v>
      </c>
      <c r="AB217" s="11">
        <v>1</v>
      </c>
      <c r="AC217" s="11">
        <v>0</v>
      </c>
      <c r="AD217" s="11">
        <v>0</v>
      </c>
      <c r="AE217" s="11"/>
      <c r="AF217" s="11"/>
      <c r="AG217" s="11"/>
      <c r="AH217" s="11"/>
      <c r="AI217" s="38"/>
      <c r="AJ217" s="38"/>
      <c r="AK217" s="28">
        <v>101</v>
      </c>
      <c r="AL217" s="8">
        <f t="shared" si="56"/>
        <v>4</v>
      </c>
      <c r="AM217" s="16">
        <f t="shared" si="57"/>
        <v>3.9603960396039604</v>
      </c>
      <c r="AN217" s="11">
        <v>2</v>
      </c>
      <c r="AO217" s="11">
        <v>0</v>
      </c>
      <c r="AP217" s="11">
        <v>2</v>
      </c>
      <c r="AQ217" s="11">
        <v>0</v>
      </c>
      <c r="AR217" s="11">
        <v>0</v>
      </c>
      <c r="AS217" s="11">
        <v>0</v>
      </c>
      <c r="AT217" s="11"/>
      <c r="AU217" s="11"/>
      <c r="AV217" s="11"/>
      <c r="AW217" s="11"/>
      <c r="AX217" s="38"/>
      <c r="AY217" s="38"/>
      <c r="AZ217" s="46">
        <v>9</v>
      </c>
      <c r="BA217" s="6">
        <f t="shared" si="58"/>
        <v>4</v>
      </c>
      <c r="BB217" s="13">
        <f t="shared" si="59"/>
        <v>44.444444444444443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/>
      <c r="BJ217" s="11"/>
      <c r="BK217" s="11"/>
      <c r="BL217" s="11"/>
      <c r="BM217" s="11"/>
      <c r="BN217" s="11"/>
      <c r="BO217" s="27">
        <v>0.59099999999999975</v>
      </c>
      <c r="BP217" s="8">
        <f t="shared" si="60"/>
        <v>0</v>
      </c>
      <c r="BQ217" s="55">
        <f t="shared" si="61"/>
        <v>0</v>
      </c>
      <c r="BR217" s="38">
        <v>0</v>
      </c>
      <c r="BS217" s="38">
        <v>0</v>
      </c>
      <c r="BT217" s="38">
        <v>1</v>
      </c>
      <c r="BU217" s="38">
        <v>0</v>
      </c>
      <c r="BV217" s="38">
        <v>0</v>
      </c>
      <c r="BW217" s="38">
        <v>0</v>
      </c>
      <c r="BX217" s="38"/>
      <c r="BY217" s="38"/>
      <c r="BZ217" s="38"/>
      <c r="CA217" s="38"/>
      <c r="CB217" s="38"/>
      <c r="CC217" s="38"/>
      <c r="CD217" s="26"/>
      <c r="CE217" s="74">
        <f t="shared" si="62"/>
        <v>1</v>
      </c>
      <c r="CF217" s="13">
        <f t="shared" si="63"/>
        <v>0</v>
      </c>
      <c r="CG217" s="11">
        <v>0</v>
      </c>
      <c r="CH217" s="11">
        <v>0</v>
      </c>
      <c r="CI217" s="11">
        <v>0</v>
      </c>
      <c r="CJ217" s="11">
        <v>0</v>
      </c>
      <c r="CK217" s="11">
        <v>0</v>
      </c>
      <c r="CL217" s="11">
        <v>0</v>
      </c>
      <c r="CM217" s="11"/>
      <c r="CN217" s="11"/>
      <c r="CO217" s="11"/>
      <c r="CP217" s="11"/>
      <c r="CQ217" s="38"/>
      <c r="CR217" s="38"/>
      <c r="CS217" s="26">
        <v>5.5740000000000007</v>
      </c>
      <c r="CT217" s="6">
        <f t="shared" si="64"/>
        <v>0</v>
      </c>
      <c r="CU217" s="13">
        <f t="shared" si="65"/>
        <v>0</v>
      </c>
    </row>
    <row r="218" spans="1:99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/>
      <c r="Q218" s="11"/>
      <c r="R218" s="11"/>
      <c r="S218" s="11"/>
      <c r="T218" s="38"/>
      <c r="U218" s="38"/>
      <c r="V218" s="33" t="s">
        <v>646</v>
      </c>
      <c r="W218" s="6">
        <f t="shared" si="54"/>
        <v>0</v>
      </c>
      <c r="X218" s="13">
        <f t="shared" si="55"/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/>
      <c r="AF218" s="11"/>
      <c r="AG218" s="11"/>
      <c r="AH218" s="11"/>
      <c r="AI218" s="38"/>
      <c r="AJ218" s="38"/>
      <c r="AK218" s="28" t="s">
        <v>646</v>
      </c>
      <c r="AL218" s="8">
        <f t="shared" si="56"/>
        <v>0</v>
      </c>
      <c r="AM218" s="16">
        <f t="shared" si="57"/>
        <v>0</v>
      </c>
      <c r="AN218" s="11">
        <v>0</v>
      </c>
      <c r="AO218" s="11">
        <v>0</v>
      </c>
      <c r="AP218" s="11">
        <v>1</v>
      </c>
      <c r="AQ218" s="11">
        <v>0</v>
      </c>
      <c r="AR218" s="11">
        <v>0</v>
      </c>
      <c r="AS218" s="11">
        <v>0</v>
      </c>
      <c r="AT218" s="11"/>
      <c r="AU218" s="11"/>
      <c r="AV218" s="11"/>
      <c r="AW218" s="11"/>
      <c r="AX218" s="38"/>
      <c r="AY218" s="38"/>
      <c r="AZ218" s="46" t="s">
        <v>646</v>
      </c>
      <c r="BA218" s="6">
        <f t="shared" si="58"/>
        <v>1</v>
      </c>
      <c r="BB218" s="13">
        <f t="shared" si="59"/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/>
      <c r="BJ218" s="11"/>
      <c r="BK218" s="11"/>
      <c r="BL218" s="11"/>
      <c r="BM218" s="11"/>
      <c r="BN218" s="11"/>
      <c r="BO218" s="27" t="s">
        <v>646</v>
      </c>
      <c r="BP218" s="8">
        <f t="shared" si="60"/>
        <v>0</v>
      </c>
      <c r="BQ218" s="55">
        <f t="shared" si="61"/>
        <v>0</v>
      </c>
      <c r="BR218" s="38">
        <v>0</v>
      </c>
      <c r="BS218" s="38">
        <v>0</v>
      </c>
      <c r="BT218" s="38">
        <v>0</v>
      </c>
      <c r="BU218" s="38">
        <v>0</v>
      </c>
      <c r="BV218" s="38">
        <v>0</v>
      </c>
      <c r="BW218" s="38">
        <v>0</v>
      </c>
      <c r="BX218" s="38"/>
      <c r="BY218" s="38"/>
      <c r="BZ218" s="38"/>
      <c r="CA218" s="38"/>
      <c r="CB218" s="38"/>
      <c r="CC218" s="38"/>
      <c r="CD218" s="26"/>
      <c r="CE218" s="74">
        <f t="shared" si="62"/>
        <v>0</v>
      </c>
      <c r="CF218" s="13">
        <f t="shared" si="63"/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0</v>
      </c>
      <c r="CL218" s="11">
        <v>0</v>
      </c>
      <c r="CM218" s="11"/>
      <c r="CN218" s="11"/>
      <c r="CO218" s="11"/>
      <c r="CP218" s="11"/>
      <c r="CQ218" s="38"/>
      <c r="CR218" s="38"/>
      <c r="CS218" s="26" t="s">
        <v>646</v>
      </c>
      <c r="CT218" s="6">
        <f t="shared" si="64"/>
        <v>0</v>
      </c>
      <c r="CU218" s="13">
        <f t="shared" si="65"/>
        <v>0</v>
      </c>
    </row>
    <row r="219" spans="1:99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/>
      <c r="Q219" s="11"/>
      <c r="R219" s="11"/>
      <c r="S219" s="11"/>
      <c r="T219" s="38"/>
      <c r="U219" s="38"/>
      <c r="V219" s="33">
        <v>3.98</v>
      </c>
      <c r="W219" s="6">
        <f t="shared" si="54"/>
        <v>0</v>
      </c>
      <c r="X219" s="13">
        <f t="shared" si="55"/>
        <v>0</v>
      </c>
      <c r="Y219" s="11">
        <v>0</v>
      </c>
      <c r="Z219" s="11">
        <v>1</v>
      </c>
      <c r="AA219" s="11">
        <v>0</v>
      </c>
      <c r="AB219" s="11">
        <v>0</v>
      </c>
      <c r="AC219" s="11">
        <v>0</v>
      </c>
      <c r="AD219" s="11">
        <v>0</v>
      </c>
      <c r="AE219" s="11"/>
      <c r="AF219" s="11"/>
      <c r="AG219" s="11"/>
      <c r="AH219" s="11"/>
      <c r="AI219" s="38"/>
      <c r="AJ219" s="38"/>
      <c r="AK219" s="28">
        <v>100</v>
      </c>
      <c r="AL219" s="8">
        <f t="shared" si="56"/>
        <v>1</v>
      </c>
      <c r="AM219" s="16">
        <f t="shared" si="57"/>
        <v>1</v>
      </c>
      <c r="AN219" s="11">
        <v>0</v>
      </c>
      <c r="AO219" s="11">
        <v>1</v>
      </c>
      <c r="AP219" s="11">
        <v>0</v>
      </c>
      <c r="AQ219" s="11">
        <v>0</v>
      </c>
      <c r="AR219" s="11">
        <v>0</v>
      </c>
      <c r="AS219" s="11">
        <v>0</v>
      </c>
      <c r="AT219" s="11"/>
      <c r="AU219" s="11"/>
      <c r="AV219" s="11"/>
      <c r="AW219" s="11"/>
      <c r="AX219" s="38"/>
      <c r="AY219" s="38"/>
      <c r="AZ219" s="46">
        <v>10</v>
      </c>
      <c r="BA219" s="6">
        <f t="shared" si="58"/>
        <v>1</v>
      </c>
      <c r="BB219" s="13">
        <f t="shared" si="59"/>
        <v>10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/>
      <c r="BJ219" s="11"/>
      <c r="BK219" s="11"/>
      <c r="BL219" s="11"/>
      <c r="BM219" s="11"/>
      <c r="BN219" s="11"/>
      <c r="BO219" s="27">
        <v>0.59099999999999975</v>
      </c>
      <c r="BP219" s="8">
        <f t="shared" si="60"/>
        <v>0</v>
      </c>
      <c r="BQ219" s="55">
        <f t="shared" si="61"/>
        <v>0</v>
      </c>
      <c r="BR219" s="38">
        <v>0</v>
      </c>
      <c r="BS219" s="38">
        <v>0</v>
      </c>
      <c r="BT219" s="38">
        <v>0</v>
      </c>
      <c r="BU219" s="38">
        <v>0</v>
      </c>
      <c r="BV219" s="38">
        <v>0</v>
      </c>
      <c r="BW219" s="38">
        <v>0</v>
      </c>
      <c r="BX219" s="38"/>
      <c r="BY219" s="38"/>
      <c r="BZ219" s="38"/>
      <c r="CA219" s="38"/>
      <c r="CB219" s="38"/>
      <c r="CC219" s="38"/>
      <c r="CD219" s="26"/>
      <c r="CE219" s="74">
        <f t="shared" si="62"/>
        <v>0</v>
      </c>
      <c r="CF219" s="13">
        <f t="shared" si="63"/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>
        <v>0</v>
      </c>
      <c r="CM219" s="11"/>
      <c r="CN219" s="11"/>
      <c r="CO219" s="11"/>
      <c r="CP219" s="11"/>
      <c r="CQ219" s="38"/>
      <c r="CR219" s="38"/>
      <c r="CS219" s="26">
        <v>6.0200000000000005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/>
      <c r="Q220" s="11"/>
      <c r="R220" s="11"/>
      <c r="S220" s="11"/>
      <c r="T220" s="38"/>
      <c r="U220" s="38"/>
      <c r="V220" s="33">
        <v>5.1219999999999999</v>
      </c>
      <c r="W220" s="6">
        <f t="shared" si="54"/>
        <v>0</v>
      </c>
      <c r="X220" s="13">
        <f t="shared" si="55"/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/>
      <c r="AF220" s="11"/>
      <c r="AG220" s="11"/>
      <c r="AH220" s="11"/>
      <c r="AI220" s="38"/>
      <c r="AJ220" s="38"/>
      <c r="AK220" s="28">
        <v>78</v>
      </c>
      <c r="AL220" s="8">
        <f t="shared" si="56"/>
        <v>0</v>
      </c>
      <c r="AM220" s="16">
        <f t="shared" si="57"/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>
        <v>0</v>
      </c>
      <c r="AT220" s="11"/>
      <c r="AU220" s="11"/>
      <c r="AV220" s="11"/>
      <c r="AW220" s="11"/>
      <c r="AX220" s="38"/>
      <c r="AY220" s="38"/>
      <c r="AZ220" s="46">
        <v>13</v>
      </c>
      <c r="BA220" s="6">
        <f t="shared" si="58"/>
        <v>0</v>
      </c>
      <c r="BB220" s="13">
        <f t="shared" si="59"/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/>
      <c r="BJ220" s="11"/>
      <c r="BK220" s="11"/>
      <c r="BL220" s="11"/>
      <c r="BM220" s="11"/>
      <c r="BN220" s="11"/>
      <c r="BO220" s="27">
        <v>0.78799999999999981</v>
      </c>
      <c r="BP220" s="8">
        <f t="shared" si="60"/>
        <v>0</v>
      </c>
      <c r="BQ220" s="55">
        <f t="shared" si="61"/>
        <v>0</v>
      </c>
      <c r="BR220" s="38">
        <v>0</v>
      </c>
      <c r="BS220" s="38">
        <v>0</v>
      </c>
      <c r="BT220" s="38">
        <v>0</v>
      </c>
      <c r="BU220" s="38">
        <v>0</v>
      </c>
      <c r="BV220" s="38">
        <v>0</v>
      </c>
      <c r="BW220" s="38">
        <v>0</v>
      </c>
      <c r="BX220" s="38"/>
      <c r="BY220" s="38"/>
      <c r="BZ220" s="38"/>
      <c r="CA220" s="38"/>
      <c r="CB220" s="38"/>
      <c r="CC220" s="38"/>
      <c r="CD220" s="26"/>
      <c r="CE220" s="74">
        <f t="shared" si="62"/>
        <v>0</v>
      </c>
      <c r="CF220" s="13">
        <f t="shared" si="63"/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/>
      <c r="CN220" s="11"/>
      <c r="CO220" s="11"/>
      <c r="CP220" s="11"/>
      <c r="CQ220" s="38"/>
      <c r="CR220" s="38"/>
      <c r="CS220" s="26">
        <v>7.8780000000000001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/>
      <c r="Q221" s="11"/>
      <c r="R221" s="11"/>
      <c r="S221" s="11"/>
      <c r="T221" s="38"/>
      <c r="U221" s="38"/>
      <c r="V221" s="33">
        <v>24.110999999999997</v>
      </c>
      <c r="W221" s="6">
        <f t="shared" si="54"/>
        <v>0</v>
      </c>
      <c r="X221" s="13">
        <f t="shared" si="55"/>
        <v>0</v>
      </c>
      <c r="Y221" s="11">
        <v>1</v>
      </c>
      <c r="Z221" s="11">
        <v>0</v>
      </c>
      <c r="AA221" s="11">
        <v>0</v>
      </c>
      <c r="AB221" s="11">
        <v>4</v>
      </c>
      <c r="AC221" s="11">
        <v>0</v>
      </c>
      <c r="AD221" s="11">
        <v>0</v>
      </c>
      <c r="AE221" s="11"/>
      <c r="AF221" s="11"/>
      <c r="AG221" s="11"/>
      <c r="AH221" s="11"/>
      <c r="AI221" s="38"/>
      <c r="AJ221" s="38"/>
      <c r="AK221" s="28">
        <v>31</v>
      </c>
      <c r="AL221" s="8">
        <f t="shared" si="56"/>
        <v>5</v>
      </c>
      <c r="AM221" s="16">
        <f t="shared" si="57"/>
        <v>16.129032258064516</v>
      </c>
      <c r="AN221" s="11">
        <v>4</v>
      </c>
      <c r="AO221" s="11">
        <v>0</v>
      </c>
      <c r="AP221" s="11">
        <v>2</v>
      </c>
      <c r="AQ221" s="11">
        <v>2</v>
      </c>
      <c r="AR221" s="11">
        <v>0</v>
      </c>
      <c r="AS221" s="11">
        <v>0</v>
      </c>
      <c r="AT221" s="11"/>
      <c r="AU221" s="11"/>
      <c r="AV221" s="11"/>
      <c r="AW221" s="11"/>
      <c r="AX221" s="38"/>
      <c r="AY221" s="38"/>
      <c r="AZ221" s="46">
        <v>62</v>
      </c>
      <c r="BA221" s="6">
        <f t="shared" si="58"/>
        <v>8</v>
      </c>
      <c r="BB221" s="13">
        <f t="shared" si="59"/>
        <v>12.903225806451612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/>
      <c r="BJ221" s="11"/>
      <c r="BK221" s="11"/>
      <c r="BL221" s="11"/>
      <c r="BM221" s="11"/>
      <c r="BN221" s="11"/>
      <c r="BO221" s="27">
        <v>3.9399999999999977</v>
      </c>
      <c r="BP221" s="8">
        <f t="shared" si="60"/>
        <v>0</v>
      </c>
      <c r="BQ221" s="55">
        <f t="shared" si="61"/>
        <v>0</v>
      </c>
      <c r="BR221" s="38">
        <v>0</v>
      </c>
      <c r="BS221" s="38">
        <v>1</v>
      </c>
      <c r="BT221" s="38">
        <v>1</v>
      </c>
      <c r="BU221" s="38">
        <v>1</v>
      </c>
      <c r="BV221" s="38">
        <v>0</v>
      </c>
      <c r="BW221" s="38">
        <v>0</v>
      </c>
      <c r="BX221" s="38"/>
      <c r="BY221" s="38"/>
      <c r="BZ221" s="38"/>
      <c r="CA221" s="38"/>
      <c r="CB221" s="38"/>
      <c r="CC221" s="38"/>
      <c r="CD221" s="26"/>
      <c r="CE221" s="74">
        <f t="shared" si="62"/>
        <v>3</v>
      </c>
      <c r="CF221" s="13">
        <f t="shared" si="63"/>
        <v>0</v>
      </c>
      <c r="CG221" s="11">
        <v>0</v>
      </c>
      <c r="CH221" s="11">
        <v>0</v>
      </c>
      <c r="CI221" s="11">
        <v>0</v>
      </c>
      <c r="CJ221" s="11">
        <v>0</v>
      </c>
      <c r="CK221" s="11">
        <v>0</v>
      </c>
      <c r="CL221" s="11">
        <v>0</v>
      </c>
      <c r="CM221" s="11"/>
      <c r="CN221" s="11"/>
      <c r="CO221" s="11"/>
      <c r="CP221" s="11"/>
      <c r="CQ221" s="38"/>
      <c r="CR221" s="38"/>
      <c r="CS221" s="26">
        <v>28</v>
      </c>
      <c r="CT221" s="6">
        <f t="shared" si="64"/>
        <v>0</v>
      </c>
      <c r="CU221" s="13">
        <f t="shared" si="65"/>
        <v>0</v>
      </c>
    </row>
    <row r="222" spans="1:99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/>
      <c r="Q222" s="11"/>
      <c r="R222" s="11"/>
      <c r="S222" s="11"/>
      <c r="T222" s="38"/>
      <c r="U222" s="38"/>
      <c r="V222" s="33">
        <v>5.1219999999999999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/>
      <c r="AF222" s="11"/>
      <c r="AG222" s="11"/>
      <c r="AH222" s="11"/>
      <c r="AI222" s="38"/>
      <c r="AJ222" s="38"/>
      <c r="AK222" s="28">
        <v>17</v>
      </c>
      <c r="AL222" s="8">
        <f t="shared" si="56"/>
        <v>0</v>
      </c>
      <c r="AM222" s="16">
        <f t="shared" si="57"/>
        <v>0</v>
      </c>
      <c r="AN222" s="11">
        <v>0</v>
      </c>
      <c r="AO222" s="11">
        <v>3</v>
      </c>
      <c r="AP222" s="11">
        <v>2</v>
      </c>
      <c r="AQ222" s="11">
        <v>0</v>
      </c>
      <c r="AR222" s="11">
        <v>0</v>
      </c>
      <c r="AS222" s="11">
        <v>0</v>
      </c>
      <c r="AT222" s="11"/>
      <c r="AU222" s="11"/>
      <c r="AV222" s="11"/>
      <c r="AW222" s="11"/>
      <c r="AX222" s="38"/>
      <c r="AY222" s="38"/>
      <c r="AZ222" s="46">
        <v>13</v>
      </c>
      <c r="BA222" s="6">
        <f t="shared" si="58"/>
        <v>5</v>
      </c>
      <c r="BB222" s="13">
        <f t="shared" si="59"/>
        <v>38.461538461538467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/>
      <c r="BJ222" s="11"/>
      <c r="BK222" s="11"/>
      <c r="BL222" s="11"/>
      <c r="BM222" s="11"/>
      <c r="BN222" s="11"/>
      <c r="BO222" s="27">
        <v>0.78799999999999981</v>
      </c>
      <c r="BP222" s="8">
        <f t="shared" si="60"/>
        <v>0</v>
      </c>
      <c r="BQ222" s="55">
        <f t="shared" si="61"/>
        <v>0</v>
      </c>
      <c r="BR222" s="38">
        <v>0</v>
      </c>
      <c r="BS222" s="38">
        <v>4</v>
      </c>
      <c r="BT222" s="38">
        <v>2</v>
      </c>
      <c r="BU222" s="38">
        <v>0</v>
      </c>
      <c r="BV222" s="38">
        <v>0</v>
      </c>
      <c r="BW222" s="38">
        <v>0</v>
      </c>
      <c r="BX222" s="38"/>
      <c r="BY222" s="38"/>
      <c r="BZ222" s="38"/>
      <c r="CA222" s="38"/>
      <c r="CB222" s="38"/>
      <c r="CC222" s="38"/>
      <c r="CD222" s="26"/>
      <c r="CE222" s="74">
        <f t="shared" si="62"/>
        <v>6</v>
      </c>
      <c r="CF222" s="13">
        <f t="shared" si="63"/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/>
      <c r="CN222" s="11"/>
      <c r="CO222" s="11"/>
      <c r="CP222" s="11"/>
      <c r="CQ222" s="38"/>
      <c r="CR222" s="38"/>
      <c r="CS222" s="26">
        <v>7.8780000000000001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/>
      <c r="Q223" s="11"/>
      <c r="R223" s="11"/>
      <c r="S223" s="11"/>
      <c r="T223" s="38"/>
      <c r="U223" s="38"/>
      <c r="V223" s="33">
        <v>7.4059999999999997</v>
      </c>
      <c r="W223" s="6">
        <f t="shared" si="54"/>
        <v>0</v>
      </c>
      <c r="X223" s="13">
        <f t="shared" si="55"/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/>
      <c r="AF223" s="11"/>
      <c r="AG223" s="11"/>
      <c r="AH223" s="11"/>
      <c r="AI223" s="38"/>
      <c r="AJ223" s="38"/>
      <c r="AK223" s="28">
        <v>169</v>
      </c>
      <c r="AL223" s="8">
        <f t="shared" si="56"/>
        <v>0</v>
      </c>
      <c r="AM223" s="16">
        <f t="shared" si="57"/>
        <v>0</v>
      </c>
      <c r="AN223" s="11">
        <v>0</v>
      </c>
      <c r="AO223" s="11">
        <v>0</v>
      </c>
      <c r="AP223" s="11">
        <v>0</v>
      </c>
      <c r="AQ223" s="11">
        <v>0</v>
      </c>
      <c r="AR223" s="11">
        <v>0</v>
      </c>
      <c r="AS223" s="11">
        <v>0</v>
      </c>
      <c r="AT223" s="11"/>
      <c r="AU223" s="11"/>
      <c r="AV223" s="11"/>
      <c r="AW223" s="11"/>
      <c r="AX223" s="38"/>
      <c r="AY223" s="38"/>
      <c r="AZ223" s="46">
        <v>19</v>
      </c>
      <c r="BA223" s="6">
        <f t="shared" si="58"/>
        <v>0</v>
      </c>
      <c r="BB223" s="13">
        <f t="shared" si="59"/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/>
      <c r="BJ223" s="11"/>
      <c r="BK223" s="11"/>
      <c r="BL223" s="11"/>
      <c r="BM223" s="11"/>
      <c r="BN223" s="11"/>
      <c r="BO223" s="27">
        <v>1.1819999999999995</v>
      </c>
      <c r="BP223" s="8">
        <f t="shared" si="60"/>
        <v>0</v>
      </c>
      <c r="BQ223" s="55">
        <f t="shared" si="61"/>
        <v>0</v>
      </c>
      <c r="BR223" s="38">
        <v>0</v>
      </c>
      <c r="BS223" s="38">
        <v>0</v>
      </c>
      <c r="BT223" s="38">
        <v>0</v>
      </c>
      <c r="BU223" s="38">
        <v>0</v>
      </c>
      <c r="BV223" s="38">
        <v>0</v>
      </c>
      <c r="BW223" s="38">
        <v>0</v>
      </c>
      <c r="BX223" s="38"/>
      <c r="BY223" s="38"/>
      <c r="BZ223" s="38"/>
      <c r="CA223" s="38"/>
      <c r="CB223" s="38"/>
      <c r="CC223" s="38"/>
      <c r="CD223" s="26"/>
      <c r="CE223" s="74">
        <f t="shared" si="62"/>
        <v>0</v>
      </c>
      <c r="CF223" s="13">
        <f t="shared" si="63"/>
        <v>0</v>
      </c>
      <c r="CG223" s="11">
        <v>0</v>
      </c>
      <c r="CH223" s="11">
        <v>0</v>
      </c>
      <c r="CI223" s="11">
        <v>0</v>
      </c>
      <c r="CJ223" s="11">
        <v>0</v>
      </c>
      <c r="CK223" s="11">
        <v>0</v>
      </c>
      <c r="CL223" s="11">
        <v>0</v>
      </c>
      <c r="CM223" s="11"/>
      <c r="CN223" s="11"/>
      <c r="CO223" s="11"/>
      <c r="CP223" s="11"/>
      <c r="CQ223" s="38"/>
      <c r="CR223" s="38"/>
      <c r="CS223" s="26">
        <v>11.594000000000001</v>
      </c>
      <c r="CT223" s="6">
        <f t="shared" si="64"/>
        <v>0</v>
      </c>
      <c r="CU223" s="13">
        <f t="shared" si="65"/>
        <v>0</v>
      </c>
    </row>
    <row r="224" spans="1:99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/>
      <c r="Q224" s="11"/>
      <c r="R224" s="11"/>
      <c r="S224" s="11"/>
      <c r="T224" s="38"/>
      <c r="U224" s="38"/>
      <c r="V224" s="33">
        <v>0</v>
      </c>
      <c r="W224" s="6">
        <f t="shared" si="54"/>
        <v>0</v>
      </c>
      <c r="X224" s="13">
        <f t="shared" si="55"/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/>
      <c r="AF224" s="11"/>
      <c r="AG224" s="11"/>
      <c r="AH224" s="11"/>
      <c r="AI224" s="38"/>
      <c r="AJ224" s="38"/>
      <c r="AK224" s="28">
        <v>0</v>
      </c>
      <c r="AL224" s="8">
        <f t="shared" si="56"/>
        <v>0</v>
      </c>
      <c r="AM224" s="16">
        <f t="shared" si="57"/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0</v>
      </c>
      <c r="AS224" s="11">
        <v>0</v>
      </c>
      <c r="AT224" s="11"/>
      <c r="AU224" s="11"/>
      <c r="AV224" s="11"/>
      <c r="AW224" s="11"/>
      <c r="AX224" s="38"/>
      <c r="AY224" s="38"/>
      <c r="AZ224" s="46">
        <v>0</v>
      </c>
      <c r="BA224" s="6">
        <f t="shared" si="58"/>
        <v>0</v>
      </c>
      <c r="BB224" s="13">
        <f t="shared" si="59"/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/>
      <c r="BJ224" s="11"/>
      <c r="BK224" s="11"/>
      <c r="BL224" s="11"/>
      <c r="BM224" s="11"/>
      <c r="BN224" s="11"/>
      <c r="BO224" s="27">
        <v>0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0</v>
      </c>
      <c r="BT224" s="38">
        <v>0</v>
      </c>
      <c r="BU224" s="38">
        <v>0</v>
      </c>
      <c r="BV224" s="38">
        <v>0</v>
      </c>
      <c r="BW224" s="38">
        <v>0</v>
      </c>
      <c r="BX224" s="38"/>
      <c r="BY224" s="38"/>
      <c r="BZ224" s="38"/>
      <c r="CA224" s="38"/>
      <c r="CB224" s="38"/>
      <c r="CC224" s="38"/>
      <c r="CD224" s="26"/>
      <c r="CE224" s="74">
        <f t="shared" si="62"/>
        <v>0</v>
      </c>
      <c r="CF224" s="13">
        <f t="shared" si="63"/>
        <v>0</v>
      </c>
      <c r="CG224" s="11">
        <v>0</v>
      </c>
      <c r="CH224" s="11">
        <v>0</v>
      </c>
      <c r="CI224" s="11">
        <v>0</v>
      </c>
      <c r="CJ224" s="11">
        <v>0</v>
      </c>
      <c r="CK224" s="11">
        <v>0</v>
      </c>
      <c r="CL224" s="11">
        <v>0</v>
      </c>
      <c r="CM224" s="11"/>
      <c r="CN224" s="11"/>
      <c r="CO224" s="11"/>
      <c r="CP224" s="11"/>
      <c r="CQ224" s="38"/>
      <c r="CR224" s="38"/>
      <c r="CS224" s="26">
        <v>0</v>
      </c>
      <c r="CT224" s="6">
        <f t="shared" si="64"/>
        <v>0</v>
      </c>
      <c r="CU224" s="13">
        <f t="shared" si="65"/>
        <v>0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11">
        <v>1</v>
      </c>
      <c r="K225" s="11">
        <v>0</v>
      </c>
      <c r="L225" s="11">
        <v>0</v>
      </c>
      <c r="M225" s="11">
        <v>1</v>
      </c>
      <c r="N225" s="11">
        <v>0</v>
      </c>
      <c r="O225" s="11">
        <v>0</v>
      </c>
      <c r="P225" s="11"/>
      <c r="Q225" s="11"/>
      <c r="R225" s="11"/>
      <c r="S225" s="11"/>
      <c r="T225" s="38"/>
      <c r="U225" s="38"/>
      <c r="V225" s="33">
        <v>19.933999999999997</v>
      </c>
      <c r="W225" s="6">
        <f t="shared" si="54"/>
        <v>2</v>
      </c>
      <c r="X225" s="13">
        <f t="shared" si="55"/>
        <v>10.033109260559849</v>
      </c>
      <c r="Y225" s="11">
        <v>10</v>
      </c>
      <c r="Z225" s="11">
        <v>1</v>
      </c>
      <c r="AA225" s="11">
        <v>1</v>
      </c>
      <c r="AB225" s="11">
        <v>0</v>
      </c>
      <c r="AC225" s="11">
        <v>0</v>
      </c>
      <c r="AD225" s="11">
        <v>0</v>
      </c>
      <c r="AE225" s="11"/>
      <c r="AF225" s="11"/>
      <c r="AG225" s="11"/>
      <c r="AH225" s="11"/>
      <c r="AI225" s="38"/>
      <c r="AJ225" s="38"/>
      <c r="AK225" s="28">
        <v>164</v>
      </c>
      <c r="AL225" s="8">
        <f t="shared" si="56"/>
        <v>12</v>
      </c>
      <c r="AM225" s="16">
        <f t="shared" si="57"/>
        <v>7.3170731707317067</v>
      </c>
      <c r="AN225" s="11">
        <v>10</v>
      </c>
      <c r="AO225" s="11">
        <v>2</v>
      </c>
      <c r="AP225" s="11">
        <v>0</v>
      </c>
      <c r="AQ225" s="11">
        <v>0</v>
      </c>
      <c r="AR225" s="11">
        <v>1</v>
      </c>
      <c r="AS225" s="11">
        <v>1</v>
      </c>
      <c r="AT225" s="11"/>
      <c r="AU225" s="11"/>
      <c r="AV225" s="11"/>
      <c r="AW225" s="11"/>
      <c r="AX225" s="38"/>
      <c r="AY225" s="38"/>
      <c r="AZ225" s="46">
        <v>51</v>
      </c>
      <c r="BA225" s="6">
        <f t="shared" si="58"/>
        <v>14</v>
      </c>
      <c r="BB225" s="13">
        <f t="shared" si="59"/>
        <v>27.450980392156865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/>
      <c r="BJ225" s="11"/>
      <c r="BK225" s="11"/>
      <c r="BL225" s="11"/>
      <c r="BM225" s="11"/>
      <c r="BN225" s="11"/>
      <c r="BO225" s="27">
        <v>3.1519999999999992</v>
      </c>
      <c r="BP225" s="8">
        <f t="shared" si="60"/>
        <v>0</v>
      </c>
      <c r="BQ225" s="55">
        <f t="shared" si="61"/>
        <v>0</v>
      </c>
      <c r="BR225" s="38">
        <v>1</v>
      </c>
      <c r="BS225" s="38">
        <v>0</v>
      </c>
      <c r="BT225" s="38">
        <v>4</v>
      </c>
      <c r="BU225" s="38">
        <v>1</v>
      </c>
      <c r="BV225" s="38">
        <v>4</v>
      </c>
      <c r="BW225" s="38">
        <v>0</v>
      </c>
      <c r="BX225" s="38"/>
      <c r="BY225" s="38"/>
      <c r="BZ225" s="38"/>
      <c r="CA225" s="38"/>
      <c r="CB225" s="38"/>
      <c r="CC225" s="38"/>
      <c r="CD225" s="26"/>
      <c r="CE225" s="74">
        <f t="shared" si="62"/>
        <v>10</v>
      </c>
      <c r="CF225" s="13">
        <f t="shared" si="63"/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/>
      <c r="CN225" s="11"/>
      <c r="CO225" s="11"/>
      <c r="CP225" s="11"/>
      <c r="CQ225" s="38"/>
      <c r="CR225" s="38"/>
      <c r="CS225" s="26">
        <v>31.065999999999999</v>
      </c>
      <c r="CT225" s="6">
        <f t="shared" si="64"/>
        <v>0</v>
      </c>
      <c r="CU225" s="13">
        <f t="shared" si="65"/>
        <v>0</v>
      </c>
    </row>
    <row r="226" spans="1:99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11">
        <v>2</v>
      </c>
      <c r="K226" s="11">
        <v>1</v>
      </c>
      <c r="L226" s="11">
        <v>0</v>
      </c>
      <c r="M226" s="11">
        <v>4</v>
      </c>
      <c r="N226" s="11">
        <v>0</v>
      </c>
      <c r="O226" s="11">
        <v>0</v>
      </c>
      <c r="P226" s="11"/>
      <c r="Q226" s="11"/>
      <c r="R226" s="11"/>
      <c r="S226" s="11"/>
      <c r="T226" s="38"/>
      <c r="U226" s="38"/>
      <c r="V226" s="33">
        <v>37.584000000000003</v>
      </c>
      <c r="W226" s="6">
        <f t="shared" si="54"/>
        <v>7</v>
      </c>
      <c r="X226" s="13">
        <f t="shared" si="55"/>
        <v>18.624946785866324</v>
      </c>
      <c r="Y226" s="11">
        <v>3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/>
      <c r="AF226" s="11"/>
      <c r="AG226" s="11"/>
      <c r="AH226" s="11"/>
      <c r="AI226" s="38"/>
      <c r="AJ226" s="38"/>
      <c r="AK226" s="28">
        <v>65</v>
      </c>
      <c r="AL226" s="8">
        <f t="shared" si="56"/>
        <v>3</v>
      </c>
      <c r="AM226" s="16">
        <f t="shared" si="57"/>
        <v>4.6153846153846159</v>
      </c>
      <c r="AN226" s="11">
        <v>7</v>
      </c>
      <c r="AO226" s="11">
        <v>0</v>
      </c>
      <c r="AP226" s="11">
        <v>2</v>
      </c>
      <c r="AQ226" s="11">
        <v>1</v>
      </c>
      <c r="AR226" s="11">
        <v>0</v>
      </c>
      <c r="AS226" s="11">
        <v>0</v>
      </c>
      <c r="AT226" s="11"/>
      <c r="AU226" s="11"/>
      <c r="AV226" s="11"/>
      <c r="AW226" s="11"/>
      <c r="AX226" s="38"/>
      <c r="AY226" s="38"/>
      <c r="AZ226" s="46">
        <v>96</v>
      </c>
      <c r="BA226" s="6">
        <f t="shared" si="58"/>
        <v>10</v>
      </c>
      <c r="BB226" s="13">
        <f t="shared" si="59"/>
        <v>10.416666666666668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/>
      <c r="BJ226" s="11"/>
      <c r="BK226" s="11"/>
      <c r="BL226" s="11"/>
      <c r="BM226" s="11"/>
      <c r="BN226" s="11"/>
      <c r="BO226" s="27">
        <v>5.91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>
        <v>0</v>
      </c>
      <c r="BU226" s="38">
        <v>0</v>
      </c>
      <c r="BV226" s="38">
        <v>0</v>
      </c>
      <c r="BW226" s="38">
        <v>0</v>
      </c>
      <c r="BX226" s="38"/>
      <c r="BY226" s="38"/>
      <c r="BZ226" s="38"/>
      <c r="CA226" s="38"/>
      <c r="CB226" s="38"/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>
        <v>0</v>
      </c>
      <c r="CM226" s="11"/>
      <c r="CN226" s="11"/>
      <c r="CO226" s="11"/>
      <c r="CP226" s="11"/>
      <c r="CQ226" s="38"/>
      <c r="CR226" s="38"/>
      <c r="CS226" s="26">
        <v>58.415999999999997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11">
        <v>2</v>
      </c>
      <c r="K227" s="11">
        <v>1</v>
      </c>
      <c r="L227" s="11">
        <v>1</v>
      </c>
      <c r="M227" s="11">
        <v>0</v>
      </c>
      <c r="N227" s="11">
        <v>2</v>
      </c>
      <c r="O227" s="11">
        <v>0</v>
      </c>
      <c r="P227" s="11"/>
      <c r="Q227" s="11"/>
      <c r="R227" s="11"/>
      <c r="S227" s="11"/>
      <c r="T227" s="38"/>
      <c r="U227" s="38"/>
      <c r="V227" s="33">
        <v>18.238</v>
      </c>
      <c r="W227" s="6">
        <f t="shared" si="54"/>
        <v>6</v>
      </c>
      <c r="X227" s="13">
        <f t="shared" si="55"/>
        <v>32.898344116679461</v>
      </c>
      <c r="Y227" s="11">
        <v>1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/>
      <c r="AF227" s="11"/>
      <c r="AG227" s="11"/>
      <c r="AH227" s="11"/>
      <c r="AI227" s="38"/>
      <c r="AJ227" s="38"/>
      <c r="AK227" s="28" t="s">
        <v>646</v>
      </c>
      <c r="AL227" s="8">
        <f t="shared" si="56"/>
        <v>1</v>
      </c>
      <c r="AM227" s="16">
        <f t="shared" si="57"/>
        <v>0</v>
      </c>
      <c r="AN227" s="11">
        <v>12</v>
      </c>
      <c r="AO227" s="11">
        <v>6</v>
      </c>
      <c r="AP227" s="11">
        <v>2</v>
      </c>
      <c r="AQ227" s="11">
        <v>1</v>
      </c>
      <c r="AR227" s="11">
        <v>0</v>
      </c>
      <c r="AS227" s="11">
        <v>0</v>
      </c>
      <c r="AT227" s="11"/>
      <c r="AU227" s="11"/>
      <c r="AV227" s="11"/>
      <c r="AW227" s="11"/>
      <c r="AX227" s="38"/>
      <c r="AY227" s="38"/>
      <c r="AZ227" s="46">
        <v>47</v>
      </c>
      <c r="BA227" s="6">
        <f t="shared" si="58"/>
        <v>21</v>
      </c>
      <c r="BB227" s="13">
        <f t="shared" si="59"/>
        <v>44.680851063829785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/>
      <c r="BJ227" s="11"/>
      <c r="BK227" s="11"/>
      <c r="BL227" s="11"/>
      <c r="BM227" s="11"/>
      <c r="BN227" s="11"/>
      <c r="BO227" s="27">
        <v>2.9550000000000001</v>
      </c>
      <c r="BP227" s="8">
        <f t="shared" si="60"/>
        <v>0</v>
      </c>
      <c r="BQ227" s="55">
        <f t="shared" si="61"/>
        <v>0</v>
      </c>
      <c r="BR227" s="38">
        <v>17</v>
      </c>
      <c r="BS227" s="38">
        <v>3</v>
      </c>
      <c r="BT227" s="38">
        <v>0</v>
      </c>
      <c r="BU227" s="38">
        <v>0</v>
      </c>
      <c r="BV227" s="38">
        <v>0</v>
      </c>
      <c r="BW227" s="38">
        <v>0</v>
      </c>
      <c r="BX227" s="38"/>
      <c r="BY227" s="38"/>
      <c r="BZ227" s="38"/>
      <c r="CA227" s="38"/>
      <c r="CB227" s="38"/>
      <c r="CC227" s="38"/>
      <c r="CD227" s="26"/>
      <c r="CE227" s="74">
        <f t="shared" si="62"/>
        <v>20</v>
      </c>
      <c r="CF227" s="13">
        <f t="shared" si="63"/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2</v>
      </c>
      <c r="CL227" s="11">
        <v>0</v>
      </c>
      <c r="CM227" s="11"/>
      <c r="CN227" s="11"/>
      <c r="CO227" s="11"/>
      <c r="CP227" s="11"/>
      <c r="CQ227" s="38"/>
      <c r="CR227" s="38"/>
      <c r="CS227" s="26">
        <v>28.762</v>
      </c>
      <c r="CT227" s="6">
        <f t="shared" si="64"/>
        <v>2</v>
      </c>
      <c r="CU227" s="13">
        <f t="shared" si="65"/>
        <v>6.9536193588762956</v>
      </c>
    </row>
    <row r="228" spans="1:99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11">
        <v>22</v>
      </c>
      <c r="K228" s="11">
        <v>15</v>
      </c>
      <c r="L228" s="11">
        <v>9</v>
      </c>
      <c r="M228" s="11">
        <v>15</v>
      </c>
      <c r="N228" s="11">
        <v>4</v>
      </c>
      <c r="O228" s="11">
        <v>9</v>
      </c>
      <c r="P228" s="11"/>
      <c r="Q228" s="11"/>
      <c r="R228" s="11"/>
      <c r="S228" s="11"/>
      <c r="T228" s="38"/>
      <c r="U228" s="38"/>
      <c r="V228" s="33">
        <v>1142.0219999999999</v>
      </c>
      <c r="W228" s="6">
        <f t="shared" si="54"/>
        <v>74</v>
      </c>
      <c r="X228" s="13">
        <f t="shared" si="55"/>
        <v>6.4797350663997726</v>
      </c>
      <c r="Y228" s="11">
        <v>43</v>
      </c>
      <c r="Z228" s="11">
        <v>4</v>
      </c>
      <c r="AA228" s="11">
        <v>8</v>
      </c>
      <c r="AB228" s="11">
        <v>0</v>
      </c>
      <c r="AC228" s="11">
        <v>2</v>
      </c>
      <c r="AD228" s="11">
        <v>0</v>
      </c>
      <c r="AE228" s="11"/>
      <c r="AF228" s="11"/>
      <c r="AG228" s="11"/>
      <c r="AH228" s="11"/>
      <c r="AI228" s="38"/>
      <c r="AJ228" s="38"/>
      <c r="AK228" s="28" t="s">
        <v>646</v>
      </c>
      <c r="AL228" s="8">
        <f t="shared" si="56"/>
        <v>57</v>
      </c>
      <c r="AM228" s="16">
        <f t="shared" si="57"/>
        <v>0</v>
      </c>
      <c r="AN228" s="11">
        <v>96</v>
      </c>
      <c r="AO228" s="11">
        <v>59</v>
      </c>
      <c r="AP228" s="11">
        <v>50</v>
      </c>
      <c r="AQ228" s="11">
        <v>24</v>
      </c>
      <c r="AR228" s="11">
        <v>19</v>
      </c>
      <c r="AS228" s="11">
        <v>12</v>
      </c>
      <c r="AT228" s="11"/>
      <c r="AU228" s="11"/>
      <c r="AV228" s="11"/>
      <c r="AW228" s="11"/>
      <c r="AX228" s="38"/>
      <c r="AY228" s="38"/>
      <c r="AZ228" s="46">
        <v>2926</v>
      </c>
      <c r="BA228" s="6">
        <f t="shared" si="58"/>
        <v>260</v>
      </c>
      <c r="BB228" s="13">
        <f t="shared" si="59"/>
        <v>8.8858509911141486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/>
      <c r="BJ228" s="11"/>
      <c r="BK228" s="11"/>
      <c r="BL228" s="11"/>
      <c r="BM228" s="11"/>
      <c r="BN228" s="11"/>
      <c r="BO228" s="27">
        <v>181.8309999999999</v>
      </c>
      <c r="BP228" s="8">
        <f t="shared" si="60"/>
        <v>0</v>
      </c>
      <c r="BQ228" s="55">
        <f t="shared" si="61"/>
        <v>0</v>
      </c>
      <c r="BR228" s="38">
        <v>38</v>
      </c>
      <c r="BS228" s="38">
        <v>20</v>
      </c>
      <c r="BT228" s="38">
        <v>13</v>
      </c>
      <c r="BU228" s="38">
        <v>15</v>
      </c>
      <c r="BV228" s="38">
        <v>12</v>
      </c>
      <c r="BW228" s="38">
        <v>14</v>
      </c>
      <c r="BX228" s="38"/>
      <c r="BY228" s="38"/>
      <c r="BZ228" s="38"/>
      <c r="CA228" s="38"/>
      <c r="CB228" s="38"/>
      <c r="CC228" s="38"/>
      <c r="CD228" s="26"/>
      <c r="CE228" s="74">
        <f t="shared" si="62"/>
        <v>112</v>
      </c>
      <c r="CF228" s="13">
        <f t="shared" si="63"/>
        <v>0</v>
      </c>
      <c r="CG228" s="11">
        <v>0</v>
      </c>
      <c r="CH228" s="11">
        <v>2</v>
      </c>
      <c r="CI228" s="11">
        <v>0</v>
      </c>
      <c r="CJ228" s="11">
        <v>1</v>
      </c>
      <c r="CK228" s="11">
        <v>0</v>
      </c>
      <c r="CL228" s="11">
        <v>0</v>
      </c>
      <c r="CM228" s="11"/>
      <c r="CN228" s="11"/>
      <c r="CO228" s="11"/>
      <c r="CP228" s="11"/>
      <c r="CQ228" s="38"/>
      <c r="CR228" s="38"/>
      <c r="CS228" s="26">
        <v>1688.809</v>
      </c>
      <c r="CT228" s="6">
        <f t="shared" si="64"/>
        <v>3</v>
      </c>
      <c r="CU228" s="13">
        <f t="shared" si="65"/>
        <v>0.17763998178598053</v>
      </c>
    </row>
    <row r="229" spans="1:99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11">
        <v>6</v>
      </c>
      <c r="K229" s="11">
        <v>7</v>
      </c>
      <c r="L229" s="11">
        <v>7</v>
      </c>
      <c r="M229" s="11">
        <v>2</v>
      </c>
      <c r="N229" s="11">
        <v>6</v>
      </c>
      <c r="O229" s="11">
        <v>2</v>
      </c>
      <c r="P229" s="11"/>
      <c r="Q229" s="11"/>
      <c r="R229" s="11"/>
      <c r="S229" s="11"/>
      <c r="T229" s="38"/>
      <c r="U229" s="38"/>
      <c r="V229" s="33">
        <v>376.30199999999996</v>
      </c>
      <c r="W229" s="6">
        <f t="shared" si="54"/>
        <v>30</v>
      </c>
      <c r="X229" s="13">
        <f t="shared" si="55"/>
        <v>7.9723201045968404</v>
      </c>
      <c r="Y229" s="11">
        <v>58</v>
      </c>
      <c r="Z229" s="11">
        <v>8</v>
      </c>
      <c r="AA229" s="11">
        <v>4</v>
      </c>
      <c r="AB229" s="11">
        <v>4</v>
      </c>
      <c r="AC229" s="11">
        <v>2</v>
      </c>
      <c r="AD229" s="11">
        <v>2</v>
      </c>
      <c r="AE229" s="11"/>
      <c r="AF229" s="11"/>
      <c r="AG229" s="11"/>
      <c r="AH229" s="11"/>
      <c r="AI229" s="38"/>
      <c r="AJ229" s="38"/>
      <c r="AK229" s="28" t="s">
        <v>646</v>
      </c>
      <c r="AL229" s="8">
        <f t="shared" si="56"/>
        <v>78</v>
      </c>
      <c r="AM229" s="16">
        <f t="shared" si="57"/>
        <v>0</v>
      </c>
      <c r="AN229" s="11">
        <v>50</v>
      </c>
      <c r="AO229" s="11">
        <v>19</v>
      </c>
      <c r="AP229" s="11">
        <v>17</v>
      </c>
      <c r="AQ229" s="11">
        <v>16</v>
      </c>
      <c r="AR229" s="11">
        <v>6</v>
      </c>
      <c r="AS229" s="11">
        <v>11</v>
      </c>
      <c r="AT229" s="11"/>
      <c r="AU229" s="11"/>
      <c r="AV229" s="11"/>
      <c r="AW229" s="11"/>
      <c r="AX229" s="38"/>
      <c r="AY229" s="38"/>
      <c r="AZ229" s="46">
        <v>964</v>
      </c>
      <c r="BA229" s="6">
        <f t="shared" si="58"/>
        <v>119</v>
      </c>
      <c r="BB229" s="13">
        <f t="shared" si="59"/>
        <v>12.344398340248963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/>
      <c r="BJ229" s="11"/>
      <c r="BK229" s="11"/>
      <c r="BL229" s="11"/>
      <c r="BM229" s="11"/>
      <c r="BN229" s="11"/>
      <c r="BO229" s="27">
        <v>59.887999999999977</v>
      </c>
      <c r="BP229" s="8">
        <f t="shared" si="60"/>
        <v>0</v>
      </c>
      <c r="BQ229" s="55">
        <f t="shared" si="61"/>
        <v>0</v>
      </c>
      <c r="BR229" s="38">
        <v>50</v>
      </c>
      <c r="BS229" s="38">
        <v>29</v>
      </c>
      <c r="BT229" s="38">
        <v>6</v>
      </c>
      <c r="BU229" s="38">
        <v>3</v>
      </c>
      <c r="BV229" s="38">
        <v>13</v>
      </c>
      <c r="BW229" s="38">
        <v>8</v>
      </c>
      <c r="BX229" s="38"/>
      <c r="BY229" s="38"/>
      <c r="BZ229" s="38"/>
      <c r="CA229" s="38"/>
      <c r="CB229" s="38"/>
      <c r="CC229" s="38"/>
      <c r="CD229" s="26"/>
      <c r="CE229" s="74">
        <f t="shared" si="62"/>
        <v>109</v>
      </c>
      <c r="CF229" s="13">
        <f t="shared" si="63"/>
        <v>0</v>
      </c>
      <c r="CG229" s="11">
        <v>3</v>
      </c>
      <c r="CH229" s="11">
        <v>2</v>
      </c>
      <c r="CI229" s="11">
        <v>1</v>
      </c>
      <c r="CJ229" s="11">
        <v>1</v>
      </c>
      <c r="CK229" s="11">
        <v>1</v>
      </c>
      <c r="CL229" s="11">
        <v>2</v>
      </c>
      <c r="CM229" s="11"/>
      <c r="CN229" s="11"/>
      <c r="CO229" s="11"/>
      <c r="CP229" s="11"/>
      <c r="CQ229" s="38"/>
      <c r="CR229" s="38"/>
      <c r="CS229" s="26">
        <v>537.58600000000001</v>
      </c>
      <c r="CT229" s="6">
        <f t="shared" si="64"/>
        <v>10</v>
      </c>
      <c r="CU229" s="13">
        <f t="shared" si="65"/>
        <v>1.8601674894807529</v>
      </c>
    </row>
    <row r="230" spans="1:99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11">
        <v>20</v>
      </c>
      <c r="K230" s="11">
        <v>19</v>
      </c>
      <c r="L230" s="11">
        <v>18</v>
      </c>
      <c r="M230" s="11">
        <v>10</v>
      </c>
      <c r="N230" s="11">
        <v>7</v>
      </c>
      <c r="O230" s="11">
        <v>6</v>
      </c>
      <c r="P230" s="11"/>
      <c r="Q230" s="11"/>
      <c r="R230" s="11"/>
      <c r="S230" s="11"/>
      <c r="T230" s="38"/>
      <c r="U230" s="38"/>
      <c r="V230" s="33">
        <v>555.90499999999997</v>
      </c>
      <c r="W230" s="6">
        <f t="shared" si="54"/>
        <v>80</v>
      </c>
      <c r="X230" s="13">
        <f t="shared" si="55"/>
        <v>14.390948093649095</v>
      </c>
      <c r="Y230" s="11">
        <v>85</v>
      </c>
      <c r="Z230" s="11">
        <v>15</v>
      </c>
      <c r="AA230" s="11">
        <v>13</v>
      </c>
      <c r="AB230" s="11">
        <v>9</v>
      </c>
      <c r="AC230" s="11">
        <v>8</v>
      </c>
      <c r="AD230" s="11">
        <v>4</v>
      </c>
      <c r="AE230" s="11"/>
      <c r="AF230" s="11"/>
      <c r="AG230" s="11"/>
      <c r="AH230" s="11"/>
      <c r="AI230" s="38"/>
      <c r="AJ230" s="38"/>
      <c r="AK230" s="28" t="s">
        <v>646</v>
      </c>
      <c r="AL230" s="8">
        <f t="shared" si="56"/>
        <v>134</v>
      </c>
      <c r="AM230" s="16">
        <f t="shared" si="57"/>
        <v>0</v>
      </c>
      <c r="AN230" s="11">
        <v>76</v>
      </c>
      <c r="AO230" s="11">
        <v>40</v>
      </c>
      <c r="AP230" s="11">
        <v>32</v>
      </c>
      <c r="AQ230" s="11">
        <v>12</v>
      </c>
      <c r="AR230" s="11">
        <v>17</v>
      </c>
      <c r="AS230" s="11">
        <v>2</v>
      </c>
      <c r="AT230" s="11"/>
      <c r="AU230" s="11"/>
      <c r="AV230" s="11"/>
      <c r="AW230" s="11"/>
      <c r="AX230" s="38"/>
      <c r="AY230" s="38"/>
      <c r="AZ230" s="46">
        <v>1424</v>
      </c>
      <c r="BA230" s="6">
        <f t="shared" si="58"/>
        <v>179</v>
      </c>
      <c r="BB230" s="13">
        <f t="shared" si="59"/>
        <v>12.570224719101123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/>
      <c r="BJ230" s="11"/>
      <c r="BK230" s="11"/>
      <c r="BL230" s="11"/>
      <c r="BM230" s="11"/>
      <c r="BN230" s="11"/>
      <c r="BO230" s="27">
        <v>88.452999999999975</v>
      </c>
      <c r="BP230" s="8">
        <f t="shared" si="60"/>
        <v>0</v>
      </c>
      <c r="BQ230" s="55">
        <f t="shared" si="61"/>
        <v>0</v>
      </c>
      <c r="BR230" s="38">
        <v>19</v>
      </c>
      <c r="BS230" s="38">
        <v>16</v>
      </c>
      <c r="BT230" s="38">
        <v>4</v>
      </c>
      <c r="BU230" s="38">
        <v>12</v>
      </c>
      <c r="BV230" s="38">
        <v>7</v>
      </c>
      <c r="BW230" s="38">
        <v>3</v>
      </c>
      <c r="BX230" s="38"/>
      <c r="BY230" s="38"/>
      <c r="BZ230" s="38"/>
      <c r="CA230" s="38"/>
      <c r="CB230" s="38"/>
      <c r="CC230" s="38"/>
      <c r="CD230" s="26"/>
      <c r="CE230" s="74">
        <f t="shared" si="62"/>
        <v>61</v>
      </c>
      <c r="CF230" s="13">
        <f t="shared" si="63"/>
        <v>0</v>
      </c>
      <c r="CG230" s="11">
        <v>2</v>
      </c>
      <c r="CH230" s="11">
        <v>0</v>
      </c>
      <c r="CI230" s="11">
        <v>1</v>
      </c>
      <c r="CJ230" s="11">
        <v>1</v>
      </c>
      <c r="CK230" s="11">
        <v>1</v>
      </c>
      <c r="CL230" s="11">
        <v>1</v>
      </c>
      <c r="CM230" s="11"/>
      <c r="CN230" s="11"/>
      <c r="CO230" s="11"/>
      <c r="CP230" s="11"/>
      <c r="CQ230" s="38"/>
      <c r="CR230" s="38"/>
      <c r="CS230" s="26">
        <v>822.548</v>
      </c>
      <c r="CT230" s="6">
        <f t="shared" si="64"/>
        <v>6</v>
      </c>
      <c r="CU230" s="13">
        <f t="shared" si="65"/>
        <v>0.7294407134902765</v>
      </c>
    </row>
    <row r="231" spans="1:99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11">
        <v>14</v>
      </c>
      <c r="K231" s="11">
        <v>16</v>
      </c>
      <c r="L231" s="11">
        <v>20</v>
      </c>
      <c r="M231" s="11">
        <v>8</v>
      </c>
      <c r="N231" s="11">
        <v>17</v>
      </c>
      <c r="O231" s="11">
        <v>5</v>
      </c>
      <c r="P231" s="11"/>
      <c r="Q231" s="11"/>
      <c r="R231" s="11"/>
      <c r="S231" s="11"/>
      <c r="T231" s="38"/>
      <c r="U231" s="38"/>
      <c r="V231" s="33">
        <v>266.19099999999997</v>
      </c>
      <c r="W231" s="6">
        <f t="shared" si="54"/>
        <v>80</v>
      </c>
      <c r="X231" s="13">
        <f t="shared" si="55"/>
        <v>30.053608123490278</v>
      </c>
      <c r="Y231" s="11">
        <v>69</v>
      </c>
      <c r="Z231" s="11">
        <v>19</v>
      </c>
      <c r="AA231" s="11">
        <v>18</v>
      </c>
      <c r="AB231" s="11">
        <v>12</v>
      </c>
      <c r="AC231" s="11">
        <v>14</v>
      </c>
      <c r="AD231" s="11">
        <v>6</v>
      </c>
      <c r="AE231" s="11"/>
      <c r="AF231" s="11"/>
      <c r="AG231" s="11"/>
      <c r="AH231" s="11"/>
      <c r="AI231" s="38"/>
      <c r="AJ231" s="38"/>
      <c r="AK231" s="28" t="s">
        <v>646</v>
      </c>
      <c r="AL231" s="8">
        <f t="shared" si="56"/>
        <v>138</v>
      </c>
      <c r="AM231" s="16">
        <f t="shared" si="57"/>
        <v>0</v>
      </c>
      <c r="AN231" s="11">
        <v>73</v>
      </c>
      <c r="AO231" s="11">
        <v>20</v>
      </c>
      <c r="AP231" s="11">
        <v>25</v>
      </c>
      <c r="AQ231" s="11">
        <v>16</v>
      </c>
      <c r="AR231" s="11">
        <v>12</v>
      </c>
      <c r="AS231" s="11">
        <v>8</v>
      </c>
      <c r="AT231" s="11"/>
      <c r="AU231" s="11"/>
      <c r="AV231" s="11"/>
      <c r="AW231" s="11"/>
      <c r="AX231" s="38"/>
      <c r="AY231" s="38"/>
      <c r="AZ231" s="46">
        <v>682</v>
      </c>
      <c r="BA231" s="6">
        <f t="shared" si="58"/>
        <v>154</v>
      </c>
      <c r="BB231" s="13">
        <f t="shared" si="59"/>
        <v>22.58064516129032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/>
      <c r="BJ231" s="11"/>
      <c r="BK231" s="11"/>
      <c r="BL231" s="11"/>
      <c r="BM231" s="11"/>
      <c r="BN231" s="11"/>
      <c r="BO231" s="27">
        <v>42.35499999999999</v>
      </c>
      <c r="BP231" s="8">
        <f t="shared" si="60"/>
        <v>0</v>
      </c>
      <c r="BQ231" s="55">
        <f t="shared" si="61"/>
        <v>0</v>
      </c>
      <c r="BR231" s="38">
        <v>31</v>
      </c>
      <c r="BS231" s="38">
        <v>19</v>
      </c>
      <c r="BT231" s="38">
        <v>26</v>
      </c>
      <c r="BU231" s="38">
        <v>7</v>
      </c>
      <c r="BV231" s="38">
        <v>3</v>
      </c>
      <c r="BW231" s="38">
        <v>9</v>
      </c>
      <c r="BX231" s="38"/>
      <c r="BY231" s="38"/>
      <c r="BZ231" s="38"/>
      <c r="CA231" s="38"/>
      <c r="CB231" s="38"/>
      <c r="CC231" s="38"/>
      <c r="CD231" s="26"/>
      <c r="CE231" s="74">
        <f t="shared" si="62"/>
        <v>95</v>
      </c>
      <c r="CF231" s="13">
        <f t="shared" si="63"/>
        <v>0</v>
      </c>
      <c r="CG231" s="11">
        <v>5</v>
      </c>
      <c r="CH231" s="11">
        <v>1</v>
      </c>
      <c r="CI231" s="11">
        <v>9</v>
      </c>
      <c r="CJ231" s="11">
        <v>3</v>
      </c>
      <c r="CK231" s="11">
        <v>3</v>
      </c>
      <c r="CL231" s="11">
        <v>0</v>
      </c>
      <c r="CM231" s="11"/>
      <c r="CN231" s="11"/>
      <c r="CO231" s="11"/>
      <c r="CP231" s="11"/>
      <c r="CQ231" s="38"/>
      <c r="CR231" s="38"/>
      <c r="CS231" s="26">
        <v>415.80900000000003</v>
      </c>
      <c r="CT231" s="6">
        <f t="shared" si="64"/>
        <v>21</v>
      </c>
      <c r="CU231" s="13">
        <f t="shared" si="65"/>
        <v>5.050395734580059</v>
      </c>
    </row>
    <row r="232" spans="1:99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11">
        <v>4</v>
      </c>
      <c r="K232" s="11">
        <v>5</v>
      </c>
      <c r="L232" s="11">
        <v>1</v>
      </c>
      <c r="M232" s="11">
        <v>2</v>
      </c>
      <c r="N232" s="11">
        <v>2</v>
      </c>
      <c r="O232" s="11">
        <v>0</v>
      </c>
      <c r="P232" s="11"/>
      <c r="Q232" s="11"/>
      <c r="R232" s="11"/>
      <c r="S232" s="11"/>
      <c r="T232" s="38"/>
      <c r="U232" s="38"/>
      <c r="V232" s="33">
        <v>52.592999999999996</v>
      </c>
      <c r="W232" s="6">
        <f t="shared" si="54"/>
        <v>14</v>
      </c>
      <c r="X232" s="13">
        <f t="shared" si="55"/>
        <v>26.61951210237104</v>
      </c>
      <c r="Y232" s="11">
        <v>19</v>
      </c>
      <c r="Z232" s="11">
        <v>4</v>
      </c>
      <c r="AA232" s="11">
        <v>4</v>
      </c>
      <c r="AB232" s="11">
        <v>6</v>
      </c>
      <c r="AC232" s="11">
        <v>2</v>
      </c>
      <c r="AD232" s="11">
        <v>7</v>
      </c>
      <c r="AE232" s="11"/>
      <c r="AF232" s="11"/>
      <c r="AG232" s="11"/>
      <c r="AH232" s="11"/>
      <c r="AI232" s="38"/>
      <c r="AJ232" s="38"/>
      <c r="AK232" s="28" t="s">
        <v>646</v>
      </c>
      <c r="AL232" s="8">
        <f t="shared" si="56"/>
        <v>42</v>
      </c>
      <c r="AM232" s="16">
        <f t="shared" si="57"/>
        <v>0</v>
      </c>
      <c r="AN232" s="11">
        <v>17</v>
      </c>
      <c r="AO232" s="11">
        <v>17</v>
      </c>
      <c r="AP232" s="11">
        <v>7</v>
      </c>
      <c r="AQ232" s="11">
        <v>8</v>
      </c>
      <c r="AR232" s="11">
        <v>3</v>
      </c>
      <c r="AS232" s="11">
        <v>2</v>
      </c>
      <c r="AT232" s="11"/>
      <c r="AU232" s="11"/>
      <c r="AV232" s="11"/>
      <c r="AW232" s="11"/>
      <c r="AX232" s="38"/>
      <c r="AY232" s="38"/>
      <c r="AZ232" s="46">
        <v>135</v>
      </c>
      <c r="BA232" s="6">
        <f t="shared" si="58"/>
        <v>54</v>
      </c>
      <c r="BB232" s="13">
        <f t="shared" si="59"/>
        <v>40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/>
      <c r="BJ232" s="11"/>
      <c r="BK232" s="11"/>
      <c r="BL232" s="11"/>
      <c r="BM232" s="11"/>
      <c r="BN232" s="11"/>
      <c r="BO232" s="27">
        <v>8.4709999999999965</v>
      </c>
      <c r="BP232" s="8">
        <f t="shared" si="60"/>
        <v>0</v>
      </c>
      <c r="BQ232" s="55">
        <f t="shared" si="61"/>
        <v>0</v>
      </c>
      <c r="BR232" s="38">
        <v>36</v>
      </c>
      <c r="BS232" s="38">
        <v>16</v>
      </c>
      <c r="BT232" s="38">
        <v>17</v>
      </c>
      <c r="BU232" s="38">
        <v>5</v>
      </c>
      <c r="BV232" s="38">
        <v>8</v>
      </c>
      <c r="BW232" s="38">
        <v>9</v>
      </c>
      <c r="BX232" s="38"/>
      <c r="BY232" s="38"/>
      <c r="BZ232" s="38"/>
      <c r="CA232" s="38"/>
      <c r="CB232" s="38"/>
      <c r="CC232" s="38"/>
      <c r="CD232" s="26"/>
      <c r="CE232" s="74">
        <f t="shared" si="62"/>
        <v>91</v>
      </c>
      <c r="CF232" s="13">
        <f t="shared" si="63"/>
        <v>0</v>
      </c>
      <c r="CG232" s="11">
        <v>1</v>
      </c>
      <c r="CH232" s="11">
        <v>1</v>
      </c>
      <c r="CI232" s="11">
        <v>2</v>
      </c>
      <c r="CJ232" s="11">
        <v>2</v>
      </c>
      <c r="CK232" s="11">
        <v>3</v>
      </c>
      <c r="CL232" s="11">
        <v>1</v>
      </c>
      <c r="CM232" s="11"/>
      <c r="CN232" s="11"/>
      <c r="CO232" s="11"/>
      <c r="CP232" s="11"/>
      <c r="CQ232" s="38"/>
      <c r="CR232" s="38"/>
      <c r="CS232" s="26">
        <v>72.878</v>
      </c>
      <c r="CT232" s="6">
        <f t="shared" si="64"/>
        <v>10</v>
      </c>
      <c r="CU232" s="13">
        <f t="shared" si="65"/>
        <v>13.721562062625209</v>
      </c>
    </row>
    <row r="233" spans="1:99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11">
        <v>1</v>
      </c>
      <c r="K233" s="11">
        <v>1</v>
      </c>
      <c r="L233" s="11">
        <v>0</v>
      </c>
      <c r="M233" s="11">
        <v>0</v>
      </c>
      <c r="N233" s="11">
        <v>1</v>
      </c>
      <c r="O233" s="11">
        <v>0</v>
      </c>
      <c r="P233" s="11"/>
      <c r="Q233" s="11"/>
      <c r="R233" s="11"/>
      <c r="S233" s="11"/>
      <c r="T233" s="38"/>
      <c r="U233" s="38"/>
      <c r="V233" s="33" t="s">
        <v>646</v>
      </c>
      <c r="W233" s="6">
        <f t="shared" si="54"/>
        <v>3</v>
      </c>
      <c r="X233" s="13">
        <f t="shared" si="55"/>
        <v>0</v>
      </c>
      <c r="Y233" s="11">
        <v>1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/>
      <c r="AF233" s="11"/>
      <c r="AG233" s="11"/>
      <c r="AH233" s="11"/>
      <c r="AI233" s="38"/>
      <c r="AJ233" s="38"/>
      <c r="AK233" s="28" t="s">
        <v>646</v>
      </c>
      <c r="AL233" s="8">
        <f t="shared" si="56"/>
        <v>1</v>
      </c>
      <c r="AM233" s="16">
        <f t="shared" si="57"/>
        <v>0</v>
      </c>
      <c r="AN233" s="11">
        <v>8</v>
      </c>
      <c r="AO233" s="11">
        <v>5</v>
      </c>
      <c r="AP233" s="11">
        <v>1</v>
      </c>
      <c r="AQ233" s="11">
        <v>1</v>
      </c>
      <c r="AR233" s="11">
        <v>3</v>
      </c>
      <c r="AS233" s="11">
        <v>1</v>
      </c>
      <c r="AT233" s="11"/>
      <c r="AU233" s="11"/>
      <c r="AV233" s="11"/>
      <c r="AW233" s="11"/>
      <c r="AX233" s="38"/>
      <c r="AY233" s="38"/>
      <c r="AZ233" s="46" t="s">
        <v>646</v>
      </c>
      <c r="BA233" s="6">
        <f t="shared" si="58"/>
        <v>19</v>
      </c>
      <c r="BB233" s="13">
        <f t="shared" si="59"/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/>
      <c r="BJ233" s="11"/>
      <c r="BK233" s="11"/>
      <c r="BL233" s="11"/>
      <c r="BM233" s="11"/>
      <c r="BN233" s="11"/>
      <c r="BO233" s="27" t="s">
        <v>646</v>
      </c>
      <c r="BP233" s="8">
        <f t="shared" si="60"/>
        <v>0</v>
      </c>
      <c r="BQ233" s="55">
        <f t="shared" si="61"/>
        <v>0</v>
      </c>
      <c r="BR233" s="38">
        <v>10</v>
      </c>
      <c r="BS233" s="38">
        <v>0</v>
      </c>
      <c r="BT233" s="38">
        <v>0</v>
      </c>
      <c r="BU233" s="38">
        <v>1</v>
      </c>
      <c r="BV233" s="38">
        <v>0</v>
      </c>
      <c r="BW233" s="38">
        <v>1</v>
      </c>
      <c r="BX233" s="38"/>
      <c r="BY233" s="38"/>
      <c r="BZ233" s="38"/>
      <c r="CA233" s="38"/>
      <c r="CB233" s="38"/>
      <c r="CC233" s="38"/>
      <c r="CD233" s="26"/>
      <c r="CE233" s="74">
        <f t="shared" si="62"/>
        <v>12</v>
      </c>
      <c r="CF233" s="13">
        <f t="shared" si="63"/>
        <v>0</v>
      </c>
      <c r="CG233" s="11">
        <v>0</v>
      </c>
      <c r="CH233" s="11">
        <v>0</v>
      </c>
      <c r="CI233" s="11">
        <v>0</v>
      </c>
      <c r="CJ233" s="11">
        <v>0</v>
      </c>
      <c r="CK233" s="11">
        <v>1</v>
      </c>
      <c r="CL233" s="11">
        <v>0</v>
      </c>
      <c r="CM233" s="11"/>
      <c r="CN233" s="11"/>
      <c r="CO233" s="11"/>
      <c r="CP233" s="11"/>
      <c r="CQ233" s="38"/>
      <c r="CR233" s="38"/>
      <c r="CS233" s="26" t="s">
        <v>646</v>
      </c>
      <c r="CT233" s="6">
        <f t="shared" si="64"/>
        <v>1</v>
      </c>
      <c r="CU233" s="13">
        <f t="shared" si="65"/>
        <v>0</v>
      </c>
    </row>
    <row r="234" spans="1:99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11">
        <v>18</v>
      </c>
      <c r="K234" s="11">
        <v>19</v>
      </c>
      <c r="L234" s="11">
        <v>12</v>
      </c>
      <c r="M234" s="11">
        <v>9</v>
      </c>
      <c r="N234" s="11">
        <v>4</v>
      </c>
      <c r="O234" s="11">
        <v>11</v>
      </c>
      <c r="P234" s="11"/>
      <c r="Q234" s="11"/>
      <c r="R234" s="11"/>
      <c r="S234" s="11"/>
      <c r="T234" s="38"/>
      <c r="U234" s="38"/>
      <c r="V234" s="33">
        <v>356.36799999999999</v>
      </c>
      <c r="W234" s="6">
        <f t="shared" si="54"/>
        <v>73</v>
      </c>
      <c r="X234" s="13">
        <f t="shared" si="55"/>
        <v>20.484443047636152</v>
      </c>
      <c r="Y234" s="11">
        <v>50</v>
      </c>
      <c r="Z234" s="11">
        <v>0</v>
      </c>
      <c r="AA234" s="11">
        <v>3</v>
      </c>
      <c r="AB234" s="11">
        <v>0</v>
      </c>
      <c r="AC234" s="11">
        <v>0</v>
      </c>
      <c r="AD234" s="11">
        <v>6</v>
      </c>
      <c r="AE234" s="11"/>
      <c r="AF234" s="11"/>
      <c r="AG234" s="11"/>
      <c r="AH234" s="11"/>
      <c r="AI234" s="38"/>
      <c r="AJ234" s="38"/>
      <c r="AK234" s="28" t="s">
        <v>646</v>
      </c>
      <c r="AL234" s="8">
        <f t="shared" si="56"/>
        <v>59</v>
      </c>
      <c r="AM234" s="16">
        <f t="shared" si="57"/>
        <v>0</v>
      </c>
      <c r="AN234" s="11">
        <v>56</v>
      </c>
      <c r="AO234" s="11">
        <v>20</v>
      </c>
      <c r="AP234" s="11">
        <v>15</v>
      </c>
      <c r="AQ234" s="11">
        <v>10</v>
      </c>
      <c r="AR234" s="11">
        <v>7</v>
      </c>
      <c r="AS234" s="11">
        <v>6</v>
      </c>
      <c r="AT234" s="11"/>
      <c r="AU234" s="11"/>
      <c r="AV234" s="11"/>
      <c r="AW234" s="11"/>
      <c r="AX234" s="38"/>
      <c r="AY234" s="38"/>
      <c r="AZ234" s="46">
        <v>913</v>
      </c>
      <c r="BA234" s="6">
        <f t="shared" si="58"/>
        <v>114</v>
      </c>
      <c r="BB234" s="13">
        <f t="shared" si="59"/>
        <v>12.48630887185104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/>
      <c r="BJ234" s="11"/>
      <c r="BK234" s="11"/>
      <c r="BL234" s="11"/>
      <c r="BM234" s="11"/>
      <c r="BN234" s="11"/>
      <c r="BO234" s="27">
        <v>56.73599999999999</v>
      </c>
      <c r="BP234" s="8">
        <f t="shared" si="60"/>
        <v>0</v>
      </c>
      <c r="BQ234" s="55">
        <f t="shared" si="61"/>
        <v>0</v>
      </c>
      <c r="BR234" s="38">
        <v>42</v>
      </c>
      <c r="BS234" s="38">
        <v>7</v>
      </c>
      <c r="BT234" s="38">
        <v>5</v>
      </c>
      <c r="BU234" s="38">
        <v>6</v>
      </c>
      <c r="BV234" s="38">
        <v>5</v>
      </c>
      <c r="BW234" s="38">
        <v>2</v>
      </c>
      <c r="BX234" s="38"/>
      <c r="BY234" s="38"/>
      <c r="BZ234" s="38"/>
      <c r="CA234" s="38"/>
      <c r="CB234" s="38"/>
      <c r="CC234" s="38"/>
      <c r="CD234" s="26"/>
      <c r="CE234" s="74">
        <f t="shared" si="62"/>
        <v>67</v>
      </c>
      <c r="CF234" s="13">
        <f t="shared" si="63"/>
        <v>0</v>
      </c>
      <c r="CG234" s="11">
        <v>6</v>
      </c>
      <c r="CH234" s="11">
        <v>1</v>
      </c>
      <c r="CI234" s="11">
        <v>2</v>
      </c>
      <c r="CJ234" s="11">
        <v>2</v>
      </c>
      <c r="CK234" s="11">
        <v>0</v>
      </c>
      <c r="CL234" s="11">
        <v>1</v>
      </c>
      <c r="CM234" s="11"/>
      <c r="CN234" s="11"/>
      <c r="CO234" s="11"/>
      <c r="CP234" s="11"/>
      <c r="CQ234" s="38"/>
      <c r="CR234" s="38"/>
      <c r="CS234" s="26">
        <v>524.36799999999994</v>
      </c>
      <c r="CT234" s="6">
        <f t="shared" si="64"/>
        <v>12</v>
      </c>
      <c r="CU234" s="13">
        <f t="shared" si="65"/>
        <v>2.2884691666920944</v>
      </c>
    </row>
    <row r="235" spans="1:99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11">
        <v>13</v>
      </c>
      <c r="K235" s="11">
        <v>5</v>
      </c>
      <c r="L235" s="11">
        <v>8</v>
      </c>
      <c r="M235" s="11">
        <v>2</v>
      </c>
      <c r="N235" s="11">
        <v>1</v>
      </c>
      <c r="O235" s="11">
        <v>1</v>
      </c>
      <c r="P235" s="11"/>
      <c r="Q235" s="11"/>
      <c r="R235" s="11"/>
      <c r="S235" s="11"/>
      <c r="T235" s="38"/>
      <c r="U235" s="38"/>
      <c r="V235" s="33">
        <v>184.17099999999999</v>
      </c>
      <c r="W235" s="6">
        <f t="shared" si="54"/>
        <v>30</v>
      </c>
      <c r="X235" s="13">
        <f t="shared" si="55"/>
        <v>16.289209484663711</v>
      </c>
      <c r="Y235" s="11">
        <v>28</v>
      </c>
      <c r="Z235" s="11">
        <v>2</v>
      </c>
      <c r="AA235" s="11">
        <v>0</v>
      </c>
      <c r="AB235" s="11">
        <v>0</v>
      </c>
      <c r="AC235" s="11">
        <v>0</v>
      </c>
      <c r="AD235" s="11">
        <v>0</v>
      </c>
      <c r="AE235" s="11"/>
      <c r="AF235" s="11"/>
      <c r="AG235" s="11"/>
      <c r="AH235" s="11"/>
      <c r="AI235" s="38"/>
      <c r="AJ235" s="38"/>
      <c r="AK235" s="28" t="s">
        <v>646</v>
      </c>
      <c r="AL235" s="8">
        <f t="shared" si="56"/>
        <v>30</v>
      </c>
      <c r="AM235" s="16">
        <f t="shared" si="57"/>
        <v>0</v>
      </c>
      <c r="AN235" s="11">
        <v>40</v>
      </c>
      <c r="AO235" s="11">
        <v>22</v>
      </c>
      <c r="AP235" s="11">
        <v>12</v>
      </c>
      <c r="AQ235" s="11">
        <v>4</v>
      </c>
      <c r="AR235" s="11">
        <v>4</v>
      </c>
      <c r="AS235" s="11">
        <v>3</v>
      </c>
      <c r="AT235" s="11"/>
      <c r="AU235" s="11"/>
      <c r="AV235" s="11"/>
      <c r="AW235" s="11"/>
      <c r="AX235" s="38"/>
      <c r="AY235" s="38"/>
      <c r="AZ235" s="46">
        <v>472</v>
      </c>
      <c r="BA235" s="6">
        <f t="shared" si="58"/>
        <v>85</v>
      </c>
      <c r="BB235" s="13">
        <f t="shared" si="59"/>
        <v>18.008474576271187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/>
      <c r="BJ235" s="11"/>
      <c r="BK235" s="11"/>
      <c r="BL235" s="11"/>
      <c r="BM235" s="11"/>
      <c r="BN235" s="11"/>
      <c r="BO235" s="27">
        <v>29.352999999999994</v>
      </c>
      <c r="BP235" s="8">
        <f t="shared" si="60"/>
        <v>0</v>
      </c>
      <c r="BQ235" s="55">
        <f t="shared" si="61"/>
        <v>0</v>
      </c>
      <c r="BR235" s="38">
        <v>23</v>
      </c>
      <c r="BS235" s="38">
        <v>11</v>
      </c>
      <c r="BT235" s="38">
        <v>13</v>
      </c>
      <c r="BU235" s="38">
        <v>17</v>
      </c>
      <c r="BV235" s="38">
        <v>5</v>
      </c>
      <c r="BW235" s="38">
        <v>3</v>
      </c>
      <c r="BX235" s="38"/>
      <c r="BY235" s="38"/>
      <c r="BZ235" s="38"/>
      <c r="CA235" s="38"/>
      <c r="CB235" s="38"/>
      <c r="CC235" s="38"/>
      <c r="CD235" s="26"/>
      <c r="CE235" s="74">
        <f t="shared" si="62"/>
        <v>72</v>
      </c>
      <c r="CF235" s="13">
        <f t="shared" si="63"/>
        <v>0</v>
      </c>
      <c r="CG235" s="11">
        <v>2</v>
      </c>
      <c r="CH235" s="11">
        <v>3</v>
      </c>
      <c r="CI235" s="11">
        <v>2</v>
      </c>
      <c r="CJ235" s="11">
        <v>1</v>
      </c>
      <c r="CK235" s="11">
        <v>0</v>
      </c>
      <c r="CL235" s="11">
        <v>1</v>
      </c>
      <c r="CM235" s="11"/>
      <c r="CN235" s="11"/>
      <c r="CO235" s="11"/>
      <c r="CP235" s="11"/>
      <c r="CQ235" s="38"/>
      <c r="CR235" s="38"/>
      <c r="CS235" s="26">
        <v>284.18200000000002</v>
      </c>
      <c r="CT235" s="6">
        <f t="shared" si="64"/>
        <v>9</v>
      </c>
      <c r="CU235" s="13">
        <f t="shared" si="65"/>
        <v>3.1669845380777106</v>
      </c>
    </row>
    <row r="236" spans="1:99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11">
        <v>8</v>
      </c>
      <c r="K236" s="11">
        <v>2</v>
      </c>
      <c r="L236" s="11">
        <v>3</v>
      </c>
      <c r="M236" s="11">
        <v>3</v>
      </c>
      <c r="N236" s="11">
        <v>7</v>
      </c>
      <c r="O236" s="11">
        <v>1</v>
      </c>
      <c r="P236" s="11"/>
      <c r="Q236" s="11"/>
      <c r="R236" s="11"/>
      <c r="S236" s="11"/>
      <c r="T236" s="38"/>
      <c r="U236" s="38"/>
      <c r="V236" s="33">
        <v>111.25299999999999</v>
      </c>
      <c r="W236" s="6">
        <f t="shared" si="54"/>
        <v>24</v>
      </c>
      <c r="X236" s="13">
        <f t="shared" si="55"/>
        <v>21.572451978823047</v>
      </c>
      <c r="Y236" s="11">
        <v>24</v>
      </c>
      <c r="Z236" s="11">
        <v>2</v>
      </c>
      <c r="AA236" s="11">
        <v>2</v>
      </c>
      <c r="AB236" s="11">
        <v>4</v>
      </c>
      <c r="AC236" s="11">
        <v>8</v>
      </c>
      <c r="AD236" s="11">
        <v>3</v>
      </c>
      <c r="AE236" s="11"/>
      <c r="AF236" s="11"/>
      <c r="AG236" s="11"/>
      <c r="AH236" s="11"/>
      <c r="AI236" s="38"/>
      <c r="AJ236" s="38"/>
      <c r="AK236" s="28" t="s">
        <v>646</v>
      </c>
      <c r="AL236" s="8">
        <f t="shared" si="56"/>
        <v>43</v>
      </c>
      <c r="AM236" s="16">
        <f t="shared" si="57"/>
        <v>0</v>
      </c>
      <c r="AN236" s="11">
        <v>21</v>
      </c>
      <c r="AO236" s="11">
        <v>3</v>
      </c>
      <c r="AP236" s="11">
        <v>14</v>
      </c>
      <c r="AQ236" s="11">
        <v>1</v>
      </c>
      <c r="AR236" s="11">
        <v>1</v>
      </c>
      <c r="AS236" s="11">
        <v>3</v>
      </c>
      <c r="AT236" s="11"/>
      <c r="AU236" s="11"/>
      <c r="AV236" s="11"/>
      <c r="AW236" s="11"/>
      <c r="AX236" s="38"/>
      <c r="AY236" s="38"/>
      <c r="AZ236" s="46">
        <v>285</v>
      </c>
      <c r="BA236" s="6">
        <f t="shared" si="58"/>
        <v>43</v>
      </c>
      <c r="BB236" s="13">
        <f t="shared" si="59"/>
        <v>15.087719298245613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/>
      <c r="BJ236" s="11"/>
      <c r="BK236" s="11"/>
      <c r="BL236" s="11"/>
      <c r="BM236" s="11"/>
      <c r="BN236" s="11"/>
      <c r="BO236" s="27">
        <v>17.72999999999999</v>
      </c>
      <c r="BP236" s="8">
        <f t="shared" si="60"/>
        <v>0</v>
      </c>
      <c r="BQ236" s="55">
        <f t="shared" si="61"/>
        <v>0</v>
      </c>
      <c r="BR236" s="38">
        <v>27</v>
      </c>
      <c r="BS236" s="38">
        <v>9</v>
      </c>
      <c r="BT236" s="38">
        <v>4</v>
      </c>
      <c r="BU236" s="38">
        <v>6</v>
      </c>
      <c r="BV236" s="38">
        <v>10</v>
      </c>
      <c r="BW236" s="38">
        <v>3</v>
      </c>
      <c r="BX236" s="38"/>
      <c r="BY236" s="38"/>
      <c r="BZ236" s="38"/>
      <c r="CA236" s="38"/>
      <c r="CB236" s="38"/>
      <c r="CC236" s="38"/>
      <c r="CD236" s="26"/>
      <c r="CE236" s="74">
        <f t="shared" si="62"/>
        <v>59</v>
      </c>
      <c r="CF236" s="13">
        <f t="shared" si="63"/>
        <v>0</v>
      </c>
      <c r="CG236" s="11">
        <v>1</v>
      </c>
      <c r="CH236" s="11">
        <v>4</v>
      </c>
      <c r="CI236" s="11">
        <v>2</v>
      </c>
      <c r="CJ236" s="11">
        <v>2</v>
      </c>
      <c r="CK236" s="11">
        <v>1</v>
      </c>
      <c r="CL236" s="11">
        <v>0</v>
      </c>
      <c r="CM236" s="11"/>
      <c r="CN236" s="11"/>
      <c r="CO236" s="11"/>
      <c r="CP236" s="11"/>
      <c r="CQ236" s="38"/>
      <c r="CR236" s="38"/>
      <c r="CS236" s="26">
        <v>163.477</v>
      </c>
      <c r="CT236" s="6">
        <f t="shared" si="64"/>
        <v>10</v>
      </c>
      <c r="CU236" s="13">
        <f t="shared" si="65"/>
        <v>6.1170684561130919</v>
      </c>
    </row>
    <row r="237" spans="1:99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11">
        <v>54</v>
      </c>
      <c r="K237" s="11">
        <v>33</v>
      </c>
      <c r="L237" s="11">
        <v>45</v>
      </c>
      <c r="M237" s="11">
        <v>22</v>
      </c>
      <c r="N237" s="11">
        <v>17</v>
      </c>
      <c r="O237" s="11">
        <v>22</v>
      </c>
      <c r="P237" s="11"/>
      <c r="Q237" s="11"/>
      <c r="R237" s="11"/>
      <c r="S237" s="11"/>
      <c r="T237" s="38"/>
      <c r="U237" s="38"/>
      <c r="V237" s="33">
        <v>482.37899999999996</v>
      </c>
      <c r="W237" s="6">
        <f t="shared" si="54"/>
        <v>193</v>
      </c>
      <c r="X237" s="13">
        <f t="shared" si="55"/>
        <v>40.010033604282114</v>
      </c>
      <c r="Y237" s="11">
        <v>178</v>
      </c>
      <c r="Z237" s="11">
        <v>35</v>
      </c>
      <c r="AA237" s="11">
        <v>46</v>
      </c>
      <c r="AB237" s="11">
        <v>37</v>
      </c>
      <c r="AC237" s="11">
        <v>31</v>
      </c>
      <c r="AD237" s="11">
        <v>22</v>
      </c>
      <c r="AE237" s="11"/>
      <c r="AF237" s="11"/>
      <c r="AG237" s="11"/>
      <c r="AH237" s="11"/>
      <c r="AI237" s="38"/>
      <c r="AJ237" s="38"/>
      <c r="AK237" s="28" t="s">
        <v>646</v>
      </c>
      <c r="AL237" s="8">
        <f t="shared" si="56"/>
        <v>349</v>
      </c>
      <c r="AM237" s="16">
        <f t="shared" si="57"/>
        <v>0</v>
      </c>
      <c r="AN237" s="11">
        <v>129</v>
      </c>
      <c r="AO237" s="11">
        <v>75</v>
      </c>
      <c r="AP237" s="11">
        <v>60</v>
      </c>
      <c r="AQ237" s="11">
        <v>29</v>
      </c>
      <c r="AR237" s="11">
        <v>37</v>
      </c>
      <c r="AS237" s="11">
        <v>19</v>
      </c>
      <c r="AT237" s="11"/>
      <c r="AU237" s="11"/>
      <c r="AV237" s="11"/>
      <c r="AW237" s="11"/>
      <c r="AX237" s="38"/>
      <c r="AY237" s="38"/>
      <c r="AZ237" s="46">
        <v>1281</v>
      </c>
      <c r="BA237" s="6">
        <f t="shared" si="58"/>
        <v>349</v>
      </c>
      <c r="BB237" s="13">
        <f t="shared" si="59"/>
        <v>27.244340359094458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/>
      <c r="BJ237" s="11"/>
      <c r="BK237" s="11"/>
      <c r="BL237" s="11"/>
      <c r="BM237" s="11"/>
      <c r="BN237" s="11"/>
      <c r="BO237" s="27">
        <v>79.587999999999965</v>
      </c>
      <c r="BP237" s="8">
        <f t="shared" si="60"/>
        <v>0</v>
      </c>
      <c r="BQ237" s="55">
        <f t="shared" si="61"/>
        <v>0</v>
      </c>
      <c r="BR237" s="38">
        <v>138</v>
      </c>
      <c r="BS237" s="38">
        <v>58</v>
      </c>
      <c r="BT237" s="38">
        <v>19</v>
      </c>
      <c r="BU237" s="38">
        <v>18</v>
      </c>
      <c r="BV237" s="38">
        <v>22</v>
      </c>
      <c r="BW237" s="38">
        <v>12</v>
      </c>
      <c r="BX237" s="38"/>
      <c r="BY237" s="38"/>
      <c r="BZ237" s="38"/>
      <c r="CA237" s="38"/>
      <c r="CB237" s="38"/>
      <c r="CC237" s="38"/>
      <c r="CD237" s="26"/>
      <c r="CE237" s="74">
        <f t="shared" si="62"/>
        <v>267</v>
      </c>
      <c r="CF237" s="13">
        <f t="shared" si="63"/>
        <v>0</v>
      </c>
      <c r="CG237" s="11">
        <v>10</v>
      </c>
      <c r="CH237" s="11">
        <v>3</v>
      </c>
      <c r="CI237" s="11">
        <v>6</v>
      </c>
      <c r="CJ237" s="11">
        <v>3</v>
      </c>
      <c r="CK237" s="11">
        <v>1</v>
      </c>
      <c r="CL237" s="11">
        <v>7</v>
      </c>
      <c r="CM237" s="11"/>
      <c r="CN237" s="11"/>
      <c r="CO237" s="11"/>
      <c r="CP237" s="11"/>
      <c r="CQ237" s="38"/>
      <c r="CR237" s="38"/>
      <c r="CS237" s="26">
        <v>780.91700000000014</v>
      </c>
      <c r="CT237" s="6">
        <f t="shared" si="64"/>
        <v>30</v>
      </c>
      <c r="CU237" s="13">
        <f t="shared" si="65"/>
        <v>3.8416374595507583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11">
        <v>2</v>
      </c>
      <c r="K238" s="11">
        <v>2</v>
      </c>
      <c r="L238" s="11">
        <v>3</v>
      </c>
      <c r="M238" s="11">
        <v>7</v>
      </c>
      <c r="N238" s="11">
        <v>4</v>
      </c>
      <c r="O238" s="11">
        <v>0</v>
      </c>
      <c r="P238" s="11"/>
      <c r="Q238" s="11"/>
      <c r="R238" s="11"/>
      <c r="S238" s="11"/>
      <c r="T238" s="38"/>
      <c r="U238" s="38"/>
      <c r="V238" s="33">
        <v>75.953000000000003</v>
      </c>
      <c r="W238" s="6">
        <f t="shared" si="54"/>
        <v>18</v>
      </c>
      <c r="X238" s="13">
        <f t="shared" si="55"/>
        <v>23.698866404223665</v>
      </c>
      <c r="Y238" s="11">
        <v>8</v>
      </c>
      <c r="Z238" s="11">
        <v>4</v>
      </c>
      <c r="AA238" s="11">
        <v>4</v>
      </c>
      <c r="AB238" s="11">
        <v>4</v>
      </c>
      <c r="AC238" s="11">
        <v>0</v>
      </c>
      <c r="AD238" s="11">
        <v>2</v>
      </c>
      <c r="AE238" s="11"/>
      <c r="AF238" s="11"/>
      <c r="AG238" s="11"/>
      <c r="AH238" s="11"/>
      <c r="AI238" s="38"/>
      <c r="AJ238" s="38"/>
      <c r="AK238" s="28" t="s">
        <v>646</v>
      </c>
      <c r="AL238" s="8">
        <f t="shared" si="56"/>
        <v>22</v>
      </c>
      <c r="AM238" s="16">
        <f t="shared" si="57"/>
        <v>0</v>
      </c>
      <c r="AN238" s="11">
        <v>17</v>
      </c>
      <c r="AO238" s="11">
        <v>11</v>
      </c>
      <c r="AP238" s="11">
        <v>4</v>
      </c>
      <c r="AQ238" s="11">
        <v>1</v>
      </c>
      <c r="AR238" s="11">
        <v>2</v>
      </c>
      <c r="AS238" s="11">
        <v>0</v>
      </c>
      <c r="AT238" s="11"/>
      <c r="AU238" s="11"/>
      <c r="AV238" s="11"/>
      <c r="AW238" s="11"/>
      <c r="AX238" s="38"/>
      <c r="AY238" s="38"/>
      <c r="AZ238" s="46">
        <v>195</v>
      </c>
      <c r="BA238" s="6">
        <f t="shared" si="58"/>
        <v>35</v>
      </c>
      <c r="BB238" s="13">
        <f t="shared" si="59"/>
        <v>17.948717948717949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/>
      <c r="BJ238" s="11"/>
      <c r="BK238" s="11"/>
      <c r="BL238" s="11"/>
      <c r="BM238" s="11"/>
      <c r="BN238" s="11"/>
      <c r="BO238" s="27">
        <v>12.213999999999999</v>
      </c>
      <c r="BP238" s="8">
        <f t="shared" si="60"/>
        <v>0</v>
      </c>
      <c r="BQ238" s="55">
        <f t="shared" si="61"/>
        <v>0</v>
      </c>
      <c r="BR238" s="38">
        <v>0</v>
      </c>
      <c r="BS238" s="38">
        <v>0</v>
      </c>
      <c r="BT238" s="38">
        <v>0</v>
      </c>
      <c r="BU238" s="38">
        <v>0</v>
      </c>
      <c r="BV238" s="38">
        <v>0</v>
      </c>
      <c r="BW238" s="38">
        <v>0</v>
      </c>
      <c r="BX238" s="38"/>
      <c r="BY238" s="38"/>
      <c r="BZ238" s="38"/>
      <c r="CA238" s="38"/>
      <c r="CB238" s="38"/>
      <c r="CC238" s="38"/>
      <c r="CD238" s="26"/>
      <c r="CE238" s="74">
        <f t="shared" si="62"/>
        <v>0</v>
      </c>
      <c r="CF238" s="13">
        <f t="shared" si="63"/>
        <v>0</v>
      </c>
      <c r="CG238" s="11">
        <v>0</v>
      </c>
      <c r="CH238" s="11">
        <v>1</v>
      </c>
      <c r="CI238" s="11">
        <v>0</v>
      </c>
      <c r="CJ238" s="11">
        <v>0</v>
      </c>
      <c r="CK238" s="11">
        <v>0</v>
      </c>
      <c r="CL238" s="11">
        <v>0</v>
      </c>
      <c r="CM238" s="11"/>
      <c r="CN238" s="11"/>
      <c r="CO238" s="11"/>
      <c r="CP238" s="11"/>
      <c r="CQ238" s="38"/>
      <c r="CR238" s="38"/>
      <c r="CS238" s="26">
        <v>119.047</v>
      </c>
      <c r="CT238" s="6">
        <f t="shared" si="64"/>
        <v>1</v>
      </c>
      <c r="CU238" s="13">
        <f t="shared" si="65"/>
        <v>0.84000436802271383</v>
      </c>
    </row>
    <row r="239" spans="1:99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11">
        <v>0</v>
      </c>
      <c r="K239" s="11">
        <v>0</v>
      </c>
      <c r="L239" s="11">
        <v>0</v>
      </c>
      <c r="M239" s="11">
        <v>1</v>
      </c>
      <c r="N239" s="11">
        <v>0</v>
      </c>
      <c r="O239" s="11">
        <v>0</v>
      </c>
      <c r="P239" s="11"/>
      <c r="Q239" s="11"/>
      <c r="R239" s="11"/>
      <c r="S239" s="11"/>
      <c r="T239" s="38"/>
      <c r="U239" s="38"/>
      <c r="V239" s="33">
        <v>67.207999999999998</v>
      </c>
      <c r="W239" s="6">
        <f t="shared" si="54"/>
        <v>1</v>
      </c>
      <c r="X239" s="13">
        <f t="shared" si="55"/>
        <v>1.4879181049875017</v>
      </c>
      <c r="Y239" s="11">
        <v>8</v>
      </c>
      <c r="Z239" s="11">
        <v>0</v>
      </c>
      <c r="AA239" s="11">
        <v>0</v>
      </c>
      <c r="AB239" s="11">
        <v>0</v>
      </c>
      <c r="AC239" s="11">
        <v>2</v>
      </c>
      <c r="AD239" s="11">
        <v>3</v>
      </c>
      <c r="AE239" s="11"/>
      <c r="AF239" s="11"/>
      <c r="AG239" s="11"/>
      <c r="AH239" s="11"/>
      <c r="AI239" s="38"/>
      <c r="AJ239" s="38"/>
      <c r="AK239" s="28" t="s">
        <v>646</v>
      </c>
      <c r="AL239" s="8">
        <f t="shared" si="56"/>
        <v>13</v>
      </c>
      <c r="AM239" s="16">
        <f t="shared" si="57"/>
        <v>0</v>
      </c>
      <c r="AN239" s="11">
        <v>11</v>
      </c>
      <c r="AO239" s="11">
        <v>0</v>
      </c>
      <c r="AP239" s="11">
        <v>3</v>
      </c>
      <c r="AQ239" s="11">
        <v>3</v>
      </c>
      <c r="AR239" s="11">
        <v>2</v>
      </c>
      <c r="AS239" s="11">
        <v>2</v>
      </c>
      <c r="AT239" s="11"/>
      <c r="AU239" s="11"/>
      <c r="AV239" s="11"/>
      <c r="AW239" s="11"/>
      <c r="AX239" s="38"/>
      <c r="AY239" s="38"/>
      <c r="AZ239" s="46">
        <v>172</v>
      </c>
      <c r="BA239" s="6">
        <f t="shared" si="58"/>
        <v>21</v>
      </c>
      <c r="BB239" s="13">
        <f t="shared" si="59"/>
        <v>12.209302325581394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/>
      <c r="BJ239" s="11"/>
      <c r="BK239" s="11"/>
      <c r="BL239" s="11"/>
      <c r="BM239" s="11"/>
      <c r="BN239" s="11"/>
      <c r="BO239" s="27">
        <v>10.637999999999998</v>
      </c>
      <c r="BP239" s="8">
        <f t="shared" si="60"/>
        <v>0</v>
      </c>
      <c r="BQ239" s="55">
        <f t="shared" si="61"/>
        <v>0</v>
      </c>
      <c r="BR239" s="38">
        <v>4</v>
      </c>
      <c r="BS239" s="38">
        <v>0</v>
      </c>
      <c r="BT239" s="38">
        <v>0</v>
      </c>
      <c r="BU239" s="38">
        <v>1</v>
      </c>
      <c r="BV239" s="38">
        <v>1</v>
      </c>
      <c r="BW239" s="38">
        <v>1</v>
      </c>
      <c r="BX239" s="38"/>
      <c r="BY239" s="38"/>
      <c r="BZ239" s="38"/>
      <c r="CA239" s="38"/>
      <c r="CB239" s="38"/>
      <c r="CC239" s="38"/>
      <c r="CD239" s="26"/>
      <c r="CE239" s="74">
        <f t="shared" si="62"/>
        <v>7</v>
      </c>
      <c r="CF239" s="13">
        <f t="shared" si="63"/>
        <v>0</v>
      </c>
      <c r="CG239" s="11">
        <v>0</v>
      </c>
      <c r="CH239" s="11">
        <v>0</v>
      </c>
      <c r="CI239" s="11">
        <v>0</v>
      </c>
      <c r="CJ239" s="11">
        <v>1</v>
      </c>
      <c r="CK239" s="11">
        <v>1</v>
      </c>
      <c r="CL239" s="11">
        <v>0</v>
      </c>
      <c r="CM239" s="11"/>
      <c r="CN239" s="11"/>
      <c r="CO239" s="11"/>
      <c r="CP239" s="11"/>
      <c r="CQ239" s="38"/>
      <c r="CR239" s="38"/>
      <c r="CS239" s="26">
        <v>104.79199999999999</v>
      </c>
      <c r="CT239" s="6">
        <f t="shared" si="64"/>
        <v>2</v>
      </c>
      <c r="CU239" s="13">
        <f t="shared" si="65"/>
        <v>1.9085426368425074</v>
      </c>
    </row>
    <row r="240" spans="1:99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11">
        <v>0</v>
      </c>
      <c r="K240" s="11">
        <v>0</v>
      </c>
      <c r="L240" s="11">
        <v>1</v>
      </c>
      <c r="M240" s="11">
        <v>0</v>
      </c>
      <c r="N240" s="11">
        <v>0</v>
      </c>
      <c r="O240" s="11">
        <v>0</v>
      </c>
      <c r="P240" s="11"/>
      <c r="Q240" s="11"/>
      <c r="R240" s="11"/>
      <c r="S240" s="11"/>
      <c r="T240" s="38"/>
      <c r="U240" s="38"/>
      <c r="V240" s="33">
        <v>44.436</v>
      </c>
      <c r="W240" s="6">
        <f t="shared" si="54"/>
        <v>1</v>
      </c>
      <c r="X240" s="13">
        <f t="shared" si="55"/>
        <v>2.2504275812404355</v>
      </c>
      <c r="Y240" s="11">
        <v>3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/>
      <c r="AF240" s="11"/>
      <c r="AG240" s="11"/>
      <c r="AH240" s="11"/>
      <c r="AI240" s="38"/>
      <c r="AJ240" s="38"/>
      <c r="AK240" s="28" t="s">
        <v>646</v>
      </c>
      <c r="AL240" s="8">
        <f t="shared" si="56"/>
        <v>3</v>
      </c>
      <c r="AM240" s="16">
        <f t="shared" si="57"/>
        <v>0</v>
      </c>
      <c r="AN240" s="11">
        <v>2</v>
      </c>
      <c r="AO240" s="11">
        <v>3</v>
      </c>
      <c r="AP240" s="11">
        <v>0</v>
      </c>
      <c r="AQ240" s="11">
        <v>0</v>
      </c>
      <c r="AR240" s="11">
        <v>2</v>
      </c>
      <c r="AS240" s="11">
        <v>0</v>
      </c>
      <c r="AT240" s="11"/>
      <c r="AU240" s="11"/>
      <c r="AV240" s="11"/>
      <c r="AW240" s="11"/>
      <c r="AX240" s="38"/>
      <c r="AY240" s="38"/>
      <c r="AZ240" s="46">
        <v>114</v>
      </c>
      <c r="BA240" s="6">
        <f t="shared" si="58"/>
        <v>7</v>
      </c>
      <c r="BB240" s="13">
        <f t="shared" si="59"/>
        <v>6.140350877192982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/>
      <c r="BJ240" s="11"/>
      <c r="BK240" s="11"/>
      <c r="BL240" s="11"/>
      <c r="BM240" s="11"/>
      <c r="BN240" s="11"/>
      <c r="BO240" s="27">
        <v>7.0919999999999987</v>
      </c>
      <c r="BP240" s="8">
        <f t="shared" si="60"/>
        <v>0</v>
      </c>
      <c r="BQ240" s="55">
        <f t="shared" si="61"/>
        <v>0</v>
      </c>
      <c r="BR240" s="38">
        <v>5</v>
      </c>
      <c r="BS240" s="38">
        <v>0</v>
      </c>
      <c r="BT240" s="38">
        <v>2</v>
      </c>
      <c r="BU240" s="38">
        <v>0</v>
      </c>
      <c r="BV240" s="38">
        <v>0</v>
      </c>
      <c r="BW240" s="38">
        <v>0</v>
      </c>
      <c r="BX240" s="38"/>
      <c r="BY240" s="38"/>
      <c r="BZ240" s="38"/>
      <c r="CA240" s="38"/>
      <c r="CB240" s="38"/>
      <c r="CC240" s="38"/>
      <c r="CD240" s="26"/>
      <c r="CE240" s="74">
        <f t="shared" si="62"/>
        <v>7</v>
      </c>
      <c r="CF240" s="13">
        <f t="shared" si="63"/>
        <v>0</v>
      </c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>
        <v>0</v>
      </c>
      <c r="CM240" s="11"/>
      <c r="CN240" s="11"/>
      <c r="CO240" s="11"/>
      <c r="CP240" s="11"/>
      <c r="CQ240" s="38"/>
      <c r="CR240" s="38"/>
      <c r="CS240" s="26">
        <v>69.563999999999993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11">
        <v>0</v>
      </c>
      <c r="K241" s="11">
        <v>1</v>
      </c>
      <c r="L241" s="11">
        <v>2</v>
      </c>
      <c r="M241" s="11">
        <v>0</v>
      </c>
      <c r="N241" s="11">
        <v>0</v>
      </c>
      <c r="O241" s="11">
        <v>0</v>
      </c>
      <c r="P241" s="11"/>
      <c r="Q241" s="11"/>
      <c r="R241" s="11"/>
      <c r="S241" s="11"/>
      <c r="T241" s="38"/>
      <c r="U241" s="38"/>
      <c r="V241" s="33">
        <v>45.577999999999996</v>
      </c>
      <c r="W241" s="6">
        <f t="shared" si="54"/>
        <v>3</v>
      </c>
      <c r="X241" s="13">
        <f t="shared" si="55"/>
        <v>6.582122954056782</v>
      </c>
      <c r="Y241" s="11">
        <v>2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/>
      <c r="AF241" s="11"/>
      <c r="AG241" s="11"/>
      <c r="AH241" s="11"/>
      <c r="AI241" s="38"/>
      <c r="AJ241" s="38"/>
      <c r="AK241" s="28" t="s">
        <v>646</v>
      </c>
      <c r="AL241" s="8">
        <f t="shared" si="56"/>
        <v>2</v>
      </c>
      <c r="AM241" s="16">
        <f t="shared" si="57"/>
        <v>0</v>
      </c>
      <c r="AN241" s="11">
        <v>2</v>
      </c>
      <c r="AO241" s="11">
        <v>2</v>
      </c>
      <c r="AP241" s="11">
        <v>1</v>
      </c>
      <c r="AQ241" s="11">
        <v>2</v>
      </c>
      <c r="AR241" s="11">
        <v>0</v>
      </c>
      <c r="AS241" s="11">
        <v>0</v>
      </c>
      <c r="AT241" s="11"/>
      <c r="AU241" s="11"/>
      <c r="AV241" s="11"/>
      <c r="AW241" s="11"/>
      <c r="AX241" s="38"/>
      <c r="AY241" s="38"/>
      <c r="AZ241" s="46">
        <v>117</v>
      </c>
      <c r="BA241" s="6">
        <f t="shared" si="58"/>
        <v>7</v>
      </c>
      <c r="BB241" s="13">
        <f t="shared" si="59"/>
        <v>5.982905982905983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/>
      <c r="BJ241" s="11"/>
      <c r="BK241" s="11"/>
      <c r="BL241" s="11"/>
      <c r="BM241" s="11"/>
      <c r="BN241" s="11"/>
      <c r="BO241" s="27">
        <v>7.2889999999999979</v>
      </c>
      <c r="BP241" s="8">
        <f t="shared" si="60"/>
        <v>0</v>
      </c>
      <c r="BQ241" s="55">
        <f t="shared" si="61"/>
        <v>0</v>
      </c>
      <c r="BR241" s="38">
        <v>4</v>
      </c>
      <c r="BS241" s="38">
        <v>0</v>
      </c>
      <c r="BT241" s="38">
        <v>0</v>
      </c>
      <c r="BU241" s="38">
        <v>0</v>
      </c>
      <c r="BV241" s="38">
        <v>1</v>
      </c>
      <c r="BW241" s="38">
        <v>0</v>
      </c>
      <c r="BX241" s="38"/>
      <c r="BY241" s="38"/>
      <c r="BZ241" s="38"/>
      <c r="CA241" s="38"/>
      <c r="CB241" s="38"/>
      <c r="CC241" s="38"/>
      <c r="CD241" s="26"/>
      <c r="CE241" s="74">
        <f t="shared" si="62"/>
        <v>5</v>
      </c>
      <c r="CF241" s="13">
        <f t="shared" si="63"/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/>
      <c r="CN241" s="11"/>
      <c r="CO241" s="11"/>
      <c r="CP241" s="11"/>
      <c r="CQ241" s="38"/>
      <c r="CR241" s="38"/>
      <c r="CS241" s="26">
        <v>71.421999999999997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/>
      <c r="Q242" s="11"/>
      <c r="R242" s="11"/>
      <c r="S242" s="11"/>
      <c r="T242" s="38"/>
      <c r="U242" s="38"/>
      <c r="V242" s="33">
        <v>70.633999999999986</v>
      </c>
      <c r="W242" s="6">
        <f t="shared" si="54"/>
        <v>0</v>
      </c>
      <c r="X242" s="13">
        <f t="shared" si="55"/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/>
      <c r="AF242" s="11"/>
      <c r="AG242" s="11"/>
      <c r="AH242" s="11"/>
      <c r="AI242" s="38"/>
      <c r="AJ242" s="38"/>
      <c r="AK242" s="28" t="s">
        <v>646</v>
      </c>
      <c r="AL242" s="8">
        <f t="shared" si="56"/>
        <v>0</v>
      </c>
      <c r="AM242" s="16">
        <f t="shared" si="57"/>
        <v>0</v>
      </c>
      <c r="AN242" s="11">
        <v>1</v>
      </c>
      <c r="AO242" s="11">
        <v>0</v>
      </c>
      <c r="AP242" s="11">
        <v>1</v>
      </c>
      <c r="AQ242" s="11">
        <v>0</v>
      </c>
      <c r="AR242" s="11">
        <v>0</v>
      </c>
      <c r="AS242" s="11">
        <v>0</v>
      </c>
      <c r="AT242" s="11"/>
      <c r="AU242" s="11"/>
      <c r="AV242" s="11"/>
      <c r="AW242" s="11"/>
      <c r="AX242" s="38"/>
      <c r="AY242" s="38"/>
      <c r="AZ242" s="46">
        <v>181</v>
      </c>
      <c r="BA242" s="6">
        <f t="shared" si="58"/>
        <v>2</v>
      </c>
      <c r="BB242" s="13">
        <f t="shared" si="59"/>
        <v>1.1049723756906076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/>
      <c r="BJ242" s="11"/>
      <c r="BK242" s="11"/>
      <c r="BL242" s="11"/>
      <c r="BM242" s="11"/>
      <c r="BN242" s="11"/>
      <c r="BO242" s="27">
        <v>11.228999999999999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>
        <v>3</v>
      </c>
      <c r="BU242" s="38">
        <v>0</v>
      </c>
      <c r="BV242" s="38">
        <v>1</v>
      </c>
      <c r="BW242" s="38">
        <v>1</v>
      </c>
      <c r="BX242" s="38"/>
      <c r="BY242" s="38"/>
      <c r="BZ242" s="38"/>
      <c r="CA242" s="38"/>
      <c r="CB242" s="38"/>
      <c r="CC242" s="38"/>
      <c r="CD242" s="26"/>
      <c r="CE242" s="74">
        <f t="shared" si="62"/>
        <v>5</v>
      </c>
      <c r="CF242" s="13">
        <f t="shared" si="63"/>
        <v>0</v>
      </c>
      <c r="CG242" s="11">
        <v>0</v>
      </c>
      <c r="CH242" s="11">
        <v>0</v>
      </c>
      <c r="CI242" s="11">
        <v>0</v>
      </c>
      <c r="CJ242" s="11">
        <v>0</v>
      </c>
      <c r="CK242" s="11">
        <v>0</v>
      </c>
      <c r="CL242" s="11">
        <v>0</v>
      </c>
      <c r="CM242" s="11"/>
      <c r="CN242" s="11"/>
      <c r="CO242" s="11"/>
      <c r="CP242" s="11"/>
      <c r="CQ242" s="38"/>
      <c r="CR242" s="38"/>
      <c r="CS242" s="26">
        <v>110.36600000000001</v>
      </c>
      <c r="CT242" s="6">
        <f t="shared" si="64"/>
        <v>0</v>
      </c>
      <c r="CU242" s="13">
        <f t="shared" si="65"/>
        <v>0</v>
      </c>
    </row>
    <row r="243" spans="1:99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11">
        <v>4</v>
      </c>
      <c r="K243" s="11">
        <v>2</v>
      </c>
      <c r="L243" s="11">
        <v>0</v>
      </c>
      <c r="M243" s="11">
        <v>1</v>
      </c>
      <c r="N243" s="11">
        <v>0</v>
      </c>
      <c r="O243" s="11">
        <v>1</v>
      </c>
      <c r="P243" s="11"/>
      <c r="Q243" s="11"/>
      <c r="R243" s="11"/>
      <c r="S243" s="11"/>
      <c r="T243" s="38"/>
      <c r="U243" s="38"/>
      <c r="V243" s="33">
        <v>42.152000000000001</v>
      </c>
      <c r="W243" s="6">
        <f t="shared" si="54"/>
        <v>8</v>
      </c>
      <c r="X243" s="13">
        <f t="shared" si="55"/>
        <v>18.978933383943822</v>
      </c>
      <c r="Y243" s="11">
        <v>12</v>
      </c>
      <c r="Z243" s="11">
        <v>1</v>
      </c>
      <c r="AA243" s="11">
        <v>1</v>
      </c>
      <c r="AB243" s="11">
        <v>0</v>
      </c>
      <c r="AC243" s="11">
        <v>1</v>
      </c>
      <c r="AD243" s="11">
        <v>1</v>
      </c>
      <c r="AE243" s="11"/>
      <c r="AF243" s="11"/>
      <c r="AG243" s="11"/>
      <c r="AH243" s="11"/>
      <c r="AI243" s="38"/>
      <c r="AJ243" s="38"/>
      <c r="AK243" s="28" t="s">
        <v>646</v>
      </c>
      <c r="AL243" s="8">
        <f t="shared" si="56"/>
        <v>16</v>
      </c>
      <c r="AM243" s="16">
        <f t="shared" si="57"/>
        <v>0</v>
      </c>
      <c r="AN243" s="11">
        <v>14</v>
      </c>
      <c r="AO243" s="11">
        <v>0</v>
      </c>
      <c r="AP243" s="11">
        <v>2</v>
      </c>
      <c r="AQ243" s="11">
        <v>1</v>
      </c>
      <c r="AR243" s="11">
        <v>2</v>
      </c>
      <c r="AS243" s="11">
        <v>1</v>
      </c>
      <c r="AT243" s="11"/>
      <c r="AU243" s="11"/>
      <c r="AV243" s="11"/>
      <c r="AW243" s="11"/>
      <c r="AX243" s="38"/>
      <c r="AY243" s="38"/>
      <c r="AZ243" s="46">
        <v>108</v>
      </c>
      <c r="BA243" s="6">
        <f t="shared" si="58"/>
        <v>20</v>
      </c>
      <c r="BB243" s="13">
        <f t="shared" si="59"/>
        <v>18.518518518518519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/>
      <c r="BJ243" s="11"/>
      <c r="BK243" s="11"/>
      <c r="BL243" s="11"/>
      <c r="BM243" s="11"/>
      <c r="BN243" s="11"/>
      <c r="BO243" s="27">
        <v>6.6979999999999968</v>
      </c>
      <c r="BP243" s="8">
        <f t="shared" si="60"/>
        <v>0</v>
      </c>
      <c r="BQ243" s="55">
        <f t="shared" si="61"/>
        <v>0</v>
      </c>
      <c r="BR243" s="38">
        <v>3</v>
      </c>
      <c r="BS243" s="38">
        <v>0</v>
      </c>
      <c r="BT243" s="38">
        <v>0</v>
      </c>
      <c r="BU243" s="38">
        <v>0</v>
      </c>
      <c r="BV243" s="38">
        <v>0</v>
      </c>
      <c r="BW243" s="38">
        <v>0</v>
      </c>
      <c r="BX243" s="38"/>
      <c r="BY243" s="38"/>
      <c r="BZ243" s="38"/>
      <c r="CA243" s="38"/>
      <c r="CB243" s="38"/>
      <c r="CC243" s="38"/>
      <c r="CD243" s="26"/>
      <c r="CE243" s="74">
        <f t="shared" si="62"/>
        <v>3</v>
      </c>
      <c r="CF243" s="13">
        <f t="shared" si="63"/>
        <v>0</v>
      </c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>
        <v>0</v>
      </c>
      <c r="CM243" s="11"/>
      <c r="CN243" s="11"/>
      <c r="CO243" s="11"/>
      <c r="CP243" s="11"/>
      <c r="CQ243" s="38"/>
      <c r="CR243" s="38"/>
      <c r="CS243" s="26">
        <v>65.847999999999999</v>
      </c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11">
        <v>16</v>
      </c>
      <c r="K244" s="11">
        <v>23</v>
      </c>
      <c r="L244" s="11">
        <v>22</v>
      </c>
      <c r="M244" s="11">
        <v>18</v>
      </c>
      <c r="N244" s="11">
        <v>14</v>
      </c>
      <c r="O244" s="11">
        <v>7</v>
      </c>
      <c r="P244" s="11"/>
      <c r="Q244" s="11"/>
      <c r="R244" s="11"/>
      <c r="S244" s="11"/>
      <c r="T244" s="38"/>
      <c r="U244" s="38"/>
      <c r="V244" s="33">
        <v>467.60700000000003</v>
      </c>
      <c r="W244" s="6">
        <f t="shared" si="54"/>
        <v>100</v>
      </c>
      <c r="X244" s="13">
        <f t="shared" si="55"/>
        <v>21.385479687002118</v>
      </c>
      <c r="Y244" s="11">
        <v>80</v>
      </c>
      <c r="Z244" s="11">
        <v>18</v>
      </c>
      <c r="AA244" s="11">
        <v>12</v>
      </c>
      <c r="AB244" s="11">
        <v>12</v>
      </c>
      <c r="AC244" s="11">
        <v>12</v>
      </c>
      <c r="AD244" s="11">
        <v>5</v>
      </c>
      <c r="AE244" s="11"/>
      <c r="AF244" s="11"/>
      <c r="AG244" s="11"/>
      <c r="AH244" s="11"/>
      <c r="AI244" s="38"/>
      <c r="AJ244" s="38"/>
      <c r="AK244" s="28" t="s">
        <v>646</v>
      </c>
      <c r="AL244" s="8">
        <f t="shared" si="56"/>
        <v>139</v>
      </c>
      <c r="AM244" s="16">
        <f t="shared" si="57"/>
        <v>0</v>
      </c>
      <c r="AN244" s="11">
        <v>54</v>
      </c>
      <c r="AO244" s="11">
        <v>35</v>
      </c>
      <c r="AP244" s="11">
        <v>38</v>
      </c>
      <c r="AQ244" s="11">
        <v>19</v>
      </c>
      <c r="AR244" s="11">
        <v>14</v>
      </c>
      <c r="AS244" s="11">
        <v>8</v>
      </c>
      <c r="AT244" s="11"/>
      <c r="AU244" s="11"/>
      <c r="AV244" s="11"/>
      <c r="AW244" s="11"/>
      <c r="AX244" s="38"/>
      <c r="AY244" s="38"/>
      <c r="AZ244" s="46">
        <v>1378</v>
      </c>
      <c r="BA244" s="6">
        <f t="shared" si="58"/>
        <v>168</v>
      </c>
      <c r="BB244" s="13">
        <f t="shared" si="59"/>
        <v>12.191582002902758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/>
      <c r="BJ244" s="11"/>
      <c r="BK244" s="11"/>
      <c r="BL244" s="11"/>
      <c r="BM244" s="11"/>
      <c r="BN244" s="11"/>
      <c r="BO244" s="27">
        <v>14</v>
      </c>
      <c r="BP244" s="8">
        <f t="shared" si="60"/>
        <v>0</v>
      </c>
      <c r="BQ244" s="55">
        <f t="shared" si="61"/>
        <v>0</v>
      </c>
      <c r="BR244" s="38">
        <v>60</v>
      </c>
      <c r="BS244" s="38">
        <v>13</v>
      </c>
      <c r="BT244" s="38">
        <v>7</v>
      </c>
      <c r="BU244" s="38">
        <v>9</v>
      </c>
      <c r="BV244" s="38">
        <v>7</v>
      </c>
      <c r="BW244" s="38">
        <v>3</v>
      </c>
      <c r="BX244" s="38"/>
      <c r="BY244" s="38"/>
      <c r="BZ244" s="38"/>
      <c r="CA244" s="38"/>
      <c r="CB244" s="38"/>
      <c r="CC244" s="38"/>
      <c r="CD244" s="26"/>
      <c r="CE244" s="74">
        <f t="shared" si="62"/>
        <v>99</v>
      </c>
      <c r="CF244" s="13">
        <f t="shared" si="63"/>
        <v>0</v>
      </c>
      <c r="CG244" s="11">
        <v>6</v>
      </c>
      <c r="CH244" s="11">
        <v>4</v>
      </c>
      <c r="CI244" s="11">
        <v>2</v>
      </c>
      <c r="CJ244" s="11">
        <v>6</v>
      </c>
      <c r="CK244" s="11">
        <v>2</v>
      </c>
      <c r="CL244" s="11">
        <v>1</v>
      </c>
      <c r="CM244" s="11"/>
      <c r="CN244" s="11"/>
      <c r="CO244" s="11"/>
      <c r="CP244" s="11"/>
      <c r="CQ244" s="38"/>
      <c r="CR244" s="38"/>
      <c r="CS244" s="26">
        <v>614</v>
      </c>
      <c r="CT244" s="6">
        <f t="shared" si="64"/>
        <v>21</v>
      </c>
      <c r="CU244" s="13">
        <f t="shared" si="65"/>
        <v>3.4201954397394139</v>
      </c>
    </row>
    <row r="245" spans="1:99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11">
        <v>26</v>
      </c>
      <c r="K245" s="11">
        <v>22</v>
      </c>
      <c r="L245" s="11">
        <v>19</v>
      </c>
      <c r="M245" s="11">
        <v>22</v>
      </c>
      <c r="N245" s="11">
        <v>14</v>
      </c>
      <c r="O245" s="11">
        <v>8</v>
      </c>
      <c r="P245" s="11"/>
      <c r="Q245" s="11"/>
      <c r="R245" s="11"/>
      <c r="S245" s="11"/>
      <c r="T245" s="38"/>
      <c r="U245" s="38"/>
      <c r="V245" s="33">
        <v>574.14300000000003</v>
      </c>
      <c r="W245" s="6">
        <f t="shared" si="54"/>
        <v>111</v>
      </c>
      <c r="X245" s="13">
        <f t="shared" si="55"/>
        <v>19.333162644149628</v>
      </c>
      <c r="Y245" s="11">
        <v>149</v>
      </c>
      <c r="Z245" s="11">
        <v>29</v>
      </c>
      <c r="AA245" s="11">
        <v>29</v>
      </c>
      <c r="AB245" s="11">
        <v>23</v>
      </c>
      <c r="AC245" s="11">
        <v>13</v>
      </c>
      <c r="AD245" s="11">
        <v>17</v>
      </c>
      <c r="AE245" s="11"/>
      <c r="AF245" s="11"/>
      <c r="AG245" s="11"/>
      <c r="AH245" s="11"/>
      <c r="AI245" s="38"/>
      <c r="AJ245" s="38"/>
      <c r="AK245" s="28" t="s">
        <v>646</v>
      </c>
      <c r="AL245" s="8">
        <f t="shared" si="56"/>
        <v>260</v>
      </c>
      <c r="AM245" s="16">
        <f t="shared" si="57"/>
        <v>0</v>
      </c>
      <c r="AN245" s="11">
        <v>90</v>
      </c>
      <c r="AO245" s="11">
        <v>49</v>
      </c>
      <c r="AP245" s="11">
        <v>36</v>
      </c>
      <c r="AQ245" s="11">
        <v>18</v>
      </c>
      <c r="AR245" s="11">
        <v>22</v>
      </c>
      <c r="AS245" s="11">
        <v>9</v>
      </c>
      <c r="AT245" s="11"/>
      <c r="AU245" s="11"/>
      <c r="AV245" s="11"/>
      <c r="AW245" s="11"/>
      <c r="AX245" s="38"/>
      <c r="AY245" s="38"/>
      <c r="AZ245" s="46">
        <v>1471</v>
      </c>
      <c r="BA245" s="6">
        <f t="shared" si="58"/>
        <v>224</v>
      </c>
      <c r="BB245" s="13">
        <f t="shared" si="59"/>
        <v>15.227736233854522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/>
      <c r="BJ245" s="11"/>
      <c r="BK245" s="11"/>
      <c r="BL245" s="11"/>
      <c r="BM245" s="11"/>
      <c r="BN245" s="11"/>
      <c r="BO245" s="27">
        <v>91.407999999999959</v>
      </c>
      <c r="BP245" s="8">
        <f t="shared" si="60"/>
        <v>0</v>
      </c>
      <c r="BQ245" s="55">
        <f t="shared" si="61"/>
        <v>0</v>
      </c>
      <c r="BR245" s="38">
        <v>139</v>
      </c>
      <c r="BS245" s="38">
        <v>53</v>
      </c>
      <c r="BT245" s="38">
        <v>53</v>
      </c>
      <c r="BU245" s="38">
        <v>39</v>
      </c>
      <c r="BV245" s="38">
        <v>27</v>
      </c>
      <c r="BW245" s="38">
        <v>32</v>
      </c>
      <c r="BX245" s="38"/>
      <c r="BY245" s="38"/>
      <c r="BZ245" s="38"/>
      <c r="CA245" s="38"/>
      <c r="CB245" s="38"/>
      <c r="CC245" s="38"/>
      <c r="CD245" s="26"/>
      <c r="CE245" s="74">
        <f t="shared" si="62"/>
        <v>343</v>
      </c>
      <c r="CF245" s="13">
        <f t="shared" si="63"/>
        <v>0</v>
      </c>
      <c r="CG245" s="11">
        <v>13</v>
      </c>
      <c r="CH245" s="11">
        <v>9</v>
      </c>
      <c r="CI245" s="11">
        <v>7</v>
      </c>
      <c r="CJ245" s="11">
        <v>9</v>
      </c>
      <c r="CK245" s="11">
        <v>5</v>
      </c>
      <c r="CL245" s="11">
        <v>3</v>
      </c>
      <c r="CM245" s="11"/>
      <c r="CN245" s="11"/>
      <c r="CO245" s="11"/>
      <c r="CP245" s="11"/>
      <c r="CQ245" s="38"/>
      <c r="CR245" s="38"/>
      <c r="CS245" s="26">
        <v>660</v>
      </c>
      <c r="CT245" s="6">
        <f t="shared" si="64"/>
        <v>46</v>
      </c>
      <c r="CU245" s="13">
        <f t="shared" si="65"/>
        <v>6.9696969696969706</v>
      </c>
    </row>
    <row r="246" spans="1:99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11">
        <v>17</v>
      </c>
      <c r="K246" s="11">
        <v>22</v>
      </c>
      <c r="L246" s="11">
        <v>12</v>
      </c>
      <c r="M246" s="11">
        <v>8</v>
      </c>
      <c r="N246" s="11">
        <v>6</v>
      </c>
      <c r="O246" s="11">
        <v>4</v>
      </c>
      <c r="P246" s="11"/>
      <c r="Q246" s="11"/>
      <c r="R246" s="11"/>
      <c r="S246" s="11"/>
      <c r="T246" s="38"/>
      <c r="U246" s="38"/>
      <c r="V246" s="33">
        <v>971.52099999999996</v>
      </c>
      <c r="W246" s="6">
        <f t="shared" si="54"/>
        <v>69</v>
      </c>
      <c r="X246" s="13">
        <f t="shared" si="55"/>
        <v>7.1022654168051949</v>
      </c>
      <c r="Y246" s="11">
        <v>96</v>
      </c>
      <c r="Z246" s="11">
        <v>27</v>
      </c>
      <c r="AA246" s="11">
        <v>2</v>
      </c>
      <c r="AB246" s="11">
        <v>2</v>
      </c>
      <c r="AC246" s="11">
        <v>2</v>
      </c>
      <c r="AD246" s="11">
        <v>0</v>
      </c>
      <c r="AE246" s="11"/>
      <c r="AF246" s="11"/>
      <c r="AG246" s="11"/>
      <c r="AH246" s="11"/>
      <c r="AI246" s="38"/>
      <c r="AJ246" s="38"/>
      <c r="AK246" s="28" t="s">
        <v>646</v>
      </c>
      <c r="AL246" s="8">
        <f t="shared" si="56"/>
        <v>129</v>
      </c>
      <c r="AM246" s="16">
        <f t="shared" si="57"/>
        <v>0</v>
      </c>
      <c r="AN246" s="11">
        <v>107</v>
      </c>
      <c r="AO246" s="11">
        <v>91</v>
      </c>
      <c r="AP246" s="11">
        <v>29</v>
      </c>
      <c r="AQ246" s="11">
        <v>17</v>
      </c>
      <c r="AR246" s="11">
        <v>10</v>
      </c>
      <c r="AS246" s="11">
        <v>12</v>
      </c>
      <c r="AT246" s="11"/>
      <c r="AU246" s="11"/>
      <c r="AV246" s="11"/>
      <c r="AW246" s="11"/>
      <c r="AX246" s="38"/>
      <c r="AY246" s="38"/>
      <c r="AZ246" s="46">
        <v>2489</v>
      </c>
      <c r="BA246" s="6">
        <f t="shared" si="58"/>
        <v>266</v>
      </c>
      <c r="BB246" s="13">
        <f t="shared" si="59"/>
        <v>10.687022900763358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/>
      <c r="BJ246" s="11"/>
      <c r="BK246" s="11"/>
      <c r="BL246" s="11"/>
      <c r="BM246" s="11"/>
      <c r="BN246" s="11"/>
      <c r="BO246" s="27">
        <v>154.64499999999998</v>
      </c>
      <c r="BP246" s="8">
        <f t="shared" si="60"/>
        <v>0</v>
      </c>
      <c r="BQ246" s="55">
        <f t="shared" si="61"/>
        <v>0</v>
      </c>
      <c r="BR246" s="38">
        <v>84</v>
      </c>
      <c r="BS246" s="38">
        <v>47</v>
      </c>
      <c r="BT246" s="38">
        <v>44</v>
      </c>
      <c r="BU246" s="38">
        <v>48</v>
      </c>
      <c r="BV246" s="38">
        <v>39</v>
      </c>
      <c r="BW246" s="38">
        <v>15</v>
      </c>
      <c r="BX246" s="38"/>
      <c r="BY246" s="38"/>
      <c r="BZ246" s="38"/>
      <c r="CA246" s="38"/>
      <c r="CB246" s="38"/>
      <c r="CC246" s="38"/>
      <c r="CD246" s="26"/>
      <c r="CE246" s="74">
        <f t="shared" si="62"/>
        <v>277</v>
      </c>
      <c r="CF246" s="13">
        <f t="shared" si="63"/>
        <v>0</v>
      </c>
      <c r="CG246" s="11">
        <v>3</v>
      </c>
      <c r="CH246" s="11">
        <v>3</v>
      </c>
      <c r="CI246" s="11">
        <v>5</v>
      </c>
      <c r="CJ246" s="11">
        <v>5</v>
      </c>
      <c r="CK246" s="11">
        <v>1</v>
      </c>
      <c r="CL246" s="11">
        <v>1</v>
      </c>
      <c r="CM246" s="11"/>
      <c r="CN246" s="11"/>
      <c r="CO246" s="11"/>
      <c r="CP246" s="11"/>
      <c r="CQ246" s="38"/>
      <c r="CR246" s="38"/>
      <c r="CS246" s="26">
        <v>817</v>
      </c>
      <c r="CT246" s="6">
        <f t="shared" si="64"/>
        <v>18</v>
      </c>
      <c r="CU246" s="13">
        <f t="shared" si="65"/>
        <v>2.203182374541004</v>
      </c>
    </row>
    <row r="247" spans="1:99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11">
        <v>13</v>
      </c>
      <c r="K247" s="11">
        <v>21</v>
      </c>
      <c r="L247" s="11">
        <v>15</v>
      </c>
      <c r="M247" s="11">
        <v>9</v>
      </c>
      <c r="N247" s="11">
        <v>5</v>
      </c>
      <c r="O247" s="11">
        <v>9</v>
      </c>
      <c r="P247" s="11"/>
      <c r="Q247" s="11"/>
      <c r="R247" s="11"/>
      <c r="S247" s="11"/>
      <c r="T247" s="38"/>
      <c r="U247" s="38"/>
      <c r="V247" s="33">
        <v>434.40800000000002</v>
      </c>
      <c r="W247" s="6">
        <f t="shared" si="54"/>
        <v>72</v>
      </c>
      <c r="X247" s="13">
        <f t="shared" si="55"/>
        <v>16.574280399992634</v>
      </c>
      <c r="Y247" s="11">
        <v>54</v>
      </c>
      <c r="Z247" s="11">
        <v>6</v>
      </c>
      <c r="AA247" s="11">
        <v>2</v>
      </c>
      <c r="AB247" s="11">
        <v>0</v>
      </c>
      <c r="AC247" s="11">
        <v>0</v>
      </c>
      <c r="AD247" s="11">
        <v>0</v>
      </c>
      <c r="AE247" s="11"/>
      <c r="AF247" s="11"/>
      <c r="AG247" s="11"/>
      <c r="AH247" s="11"/>
      <c r="AI247" s="38"/>
      <c r="AJ247" s="38"/>
      <c r="AK247" s="28" t="s">
        <v>646</v>
      </c>
      <c r="AL247" s="8">
        <f t="shared" si="56"/>
        <v>62</v>
      </c>
      <c r="AM247" s="16">
        <f t="shared" si="57"/>
        <v>0</v>
      </c>
      <c r="AN247" s="11">
        <v>71</v>
      </c>
      <c r="AO247" s="11">
        <v>34</v>
      </c>
      <c r="AP247" s="11">
        <v>16</v>
      </c>
      <c r="AQ247" s="11">
        <v>8</v>
      </c>
      <c r="AR247" s="11">
        <v>9</v>
      </c>
      <c r="AS247" s="11">
        <v>6</v>
      </c>
      <c r="AT247" s="11"/>
      <c r="AU247" s="11"/>
      <c r="AV247" s="11"/>
      <c r="AW247" s="11"/>
      <c r="AX247" s="38"/>
      <c r="AY247" s="38"/>
      <c r="AZ247" s="46">
        <v>1113</v>
      </c>
      <c r="BA247" s="6">
        <f t="shared" si="58"/>
        <v>144</v>
      </c>
      <c r="BB247" s="13">
        <f t="shared" si="59"/>
        <v>12.938005390835579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/>
      <c r="BJ247" s="11"/>
      <c r="BK247" s="11"/>
      <c r="BL247" s="11"/>
      <c r="BM247" s="11"/>
      <c r="BN247" s="11"/>
      <c r="BO247" s="27">
        <v>69.146999999999991</v>
      </c>
      <c r="BP247" s="8">
        <f t="shared" si="60"/>
        <v>0</v>
      </c>
      <c r="BQ247" s="55">
        <f t="shared" si="61"/>
        <v>0</v>
      </c>
      <c r="BR247" s="38">
        <v>44</v>
      </c>
      <c r="BS247" s="38">
        <v>13</v>
      </c>
      <c r="BT247" s="38">
        <v>11</v>
      </c>
      <c r="BU247" s="38">
        <v>14</v>
      </c>
      <c r="BV247" s="38">
        <v>16</v>
      </c>
      <c r="BW247" s="38">
        <v>9</v>
      </c>
      <c r="BX247" s="38"/>
      <c r="BY247" s="38"/>
      <c r="BZ247" s="38"/>
      <c r="CA247" s="38"/>
      <c r="CB247" s="38"/>
      <c r="CC247" s="38"/>
      <c r="CD247" s="26"/>
      <c r="CE247" s="74">
        <f t="shared" si="62"/>
        <v>107</v>
      </c>
      <c r="CF247" s="13">
        <f t="shared" si="63"/>
        <v>0</v>
      </c>
      <c r="CG247" s="11">
        <v>11</v>
      </c>
      <c r="CH247" s="11">
        <v>7</v>
      </c>
      <c r="CI247" s="11">
        <v>7</v>
      </c>
      <c r="CJ247" s="11">
        <v>3</v>
      </c>
      <c r="CK247" s="11">
        <v>5</v>
      </c>
      <c r="CL247" s="11">
        <v>4</v>
      </c>
      <c r="CM247" s="11"/>
      <c r="CN247" s="11"/>
      <c r="CO247" s="11"/>
      <c r="CP247" s="11"/>
      <c r="CQ247" s="38"/>
      <c r="CR247" s="38"/>
      <c r="CS247" s="26">
        <v>452</v>
      </c>
      <c r="CT247" s="6">
        <f t="shared" si="64"/>
        <v>37</v>
      </c>
      <c r="CU247" s="13">
        <f t="shared" si="65"/>
        <v>8.1858407079646014</v>
      </c>
    </row>
    <row r="248" spans="1:99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11">
        <v>29</v>
      </c>
      <c r="K248" s="11">
        <v>34</v>
      </c>
      <c r="L248" s="11">
        <v>18</v>
      </c>
      <c r="M248" s="11">
        <v>19</v>
      </c>
      <c r="N248" s="11">
        <v>11</v>
      </c>
      <c r="O248" s="11">
        <v>6</v>
      </c>
      <c r="P248" s="11"/>
      <c r="Q248" s="11"/>
      <c r="R248" s="11"/>
      <c r="S248" s="11"/>
      <c r="T248" s="38"/>
      <c r="U248" s="38"/>
      <c r="V248" s="33">
        <v>604.32099999999991</v>
      </c>
      <c r="W248" s="6">
        <f t="shared" si="54"/>
        <v>117</v>
      </c>
      <c r="X248" s="13">
        <f t="shared" si="55"/>
        <v>19.360571616740113</v>
      </c>
      <c r="Y248" s="11">
        <v>24</v>
      </c>
      <c r="Z248" s="11">
        <v>2</v>
      </c>
      <c r="AA248" s="11">
        <v>1</v>
      </c>
      <c r="AB248" s="11">
        <v>2</v>
      </c>
      <c r="AC248" s="11">
        <v>0</v>
      </c>
      <c r="AD248" s="11">
        <v>0</v>
      </c>
      <c r="AE248" s="11"/>
      <c r="AF248" s="11"/>
      <c r="AG248" s="11"/>
      <c r="AH248" s="11"/>
      <c r="AI248" s="38"/>
      <c r="AJ248" s="38"/>
      <c r="AK248" s="28" t="s">
        <v>646</v>
      </c>
      <c r="AL248" s="8">
        <f t="shared" si="56"/>
        <v>29</v>
      </c>
      <c r="AM248" s="16">
        <f t="shared" si="57"/>
        <v>0</v>
      </c>
      <c r="AN248" s="11">
        <v>95</v>
      </c>
      <c r="AO248" s="11">
        <v>49</v>
      </c>
      <c r="AP248" s="11">
        <v>28</v>
      </c>
      <c r="AQ248" s="11">
        <v>25</v>
      </c>
      <c r="AR248" s="11">
        <v>27</v>
      </c>
      <c r="AS248" s="11">
        <v>7</v>
      </c>
      <c r="AT248" s="11"/>
      <c r="AU248" s="11"/>
      <c r="AV248" s="11"/>
      <c r="AW248" s="11"/>
      <c r="AX248" s="38"/>
      <c r="AY248" s="38"/>
      <c r="AZ248" s="46">
        <v>1548</v>
      </c>
      <c r="BA248" s="6">
        <f t="shared" si="58"/>
        <v>231</v>
      </c>
      <c r="BB248" s="13">
        <f t="shared" si="59"/>
        <v>14.922480620155037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/>
      <c r="BJ248" s="11"/>
      <c r="BK248" s="11"/>
      <c r="BL248" s="11"/>
      <c r="BM248" s="11"/>
      <c r="BN248" s="11"/>
      <c r="BO248" s="27">
        <v>96.135999999999967</v>
      </c>
      <c r="BP248" s="8">
        <f t="shared" si="60"/>
        <v>0</v>
      </c>
      <c r="BQ248" s="55">
        <f t="shared" si="61"/>
        <v>0</v>
      </c>
      <c r="BR248" s="38">
        <v>36</v>
      </c>
      <c r="BS248" s="38">
        <v>13</v>
      </c>
      <c r="BT248" s="38">
        <v>4</v>
      </c>
      <c r="BU248" s="38">
        <v>4</v>
      </c>
      <c r="BV248" s="38">
        <v>1</v>
      </c>
      <c r="BW248" s="38">
        <v>1</v>
      </c>
      <c r="BX248" s="38"/>
      <c r="BY248" s="38"/>
      <c r="BZ248" s="38"/>
      <c r="CA248" s="38"/>
      <c r="CB248" s="38"/>
      <c r="CC248" s="38"/>
      <c r="CD248" s="26"/>
      <c r="CE248" s="74">
        <f t="shared" si="62"/>
        <v>59</v>
      </c>
      <c r="CF248" s="13">
        <f t="shared" si="63"/>
        <v>0</v>
      </c>
      <c r="CG248" s="11">
        <v>8</v>
      </c>
      <c r="CH248" s="11">
        <v>0</v>
      </c>
      <c r="CI248" s="11">
        <v>0</v>
      </c>
      <c r="CJ248" s="11">
        <v>1</v>
      </c>
      <c r="CK248" s="11">
        <v>1</v>
      </c>
      <c r="CL248" s="11">
        <v>0</v>
      </c>
      <c r="CM248" s="11"/>
      <c r="CN248" s="11"/>
      <c r="CO248" s="11"/>
      <c r="CP248" s="11"/>
      <c r="CQ248" s="38"/>
      <c r="CR248" s="38"/>
      <c r="CS248" s="26">
        <v>797</v>
      </c>
      <c r="CT248" s="6">
        <f t="shared" si="64"/>
        <v>10</v>
      </c>
      <c r="CU248" s="13">
        <f t="shared" si="65"/>
        <v>1.2547051442910917</v>
      </c>
    </row>
    <row r="249" spans="1:99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11">
        <v>2</v>
      </c>
      <c r="K249" s="11">
        <v>2</v>
      </c>
      <c r="L249" s="11">
        <v>3</v>
      </c>
      <c r="M249" s="11">
        <v>2</v>
      </c>
      <c r="N249" s="11">
        <v>0</v>
      </c>
      <c r="O249" s="11">
        <v>1</v>
      </c>
      <c r="P249" s="11"/>
      <c r="Q249" s="11"/>
      <c r="R249" s="11"/>
      <c r="S249" s="11"/>
      <c r="T249" s="38"/>
      <c r="U249" s="38"/>
      <c r="V249" s="33">
        <v>185.31299999999999</v>
      </c>
      <c r="W249" s="6">
        <f t="shared" si="54"/>
        <v>10</v>
      </c>
      <c r="X249" s="13">
        <f t="shared" si="55"/>
        <v>5.3962754906563495</v>
      </c>
      <c r="Y249" s="11">
        <v>11</v>
      </c>
      <c r="Z249" s="11">
        <v>1</v>
      </c>
      <c r="AA249" s="11">
        <v>3</v>
      </c>
      <c r="AB249" s="11">
        <v>1</v>
      </c>
      <c r="AC249" s="11">
        <v>0</v>
      </c>
      <c r="AD249" s="11">
        <v>0</v>
      </c>
      <c r="AE249" s="11"/>
      <c r="AF249" s="11"/>
      <c r="AG249" s="11"/>
      <c r="AH249" s="11"/>
      <c r="AI249" s="38"/>
      <c r="AJ249" s="38"/>
      <c r="AK249" s="28" t="s">
        <v>646</v>
      </c>
      <c r="AL249" s="8">
        <f t="shared" si="56"/>
        <v>16</v>
      </c>
      <c r="AM249" s="16">
        <f t="shared" si="57"/>
        <v>0</v>
      </c>
      <c r="AN249" s="11">
        <v>19</v>
      </c>
      <c r="AO249" s="11">
        <v>8</v>
      </c>
      <c r="AP249" s="11">
        <v>8</v>
      </c>
      <c r="AQ249" s="11">
        <v>5</v>
      </c>
      <c r="AR249" s="11">
        <v>2</v>
      </c>
      <c r="AS249" s="11">
        <v>2</v>
      </c>
      <c r="AT249" s="11"/>
      <c r="AU249" s="11"/>
      <c r="AV249" s="11"/>
      <c r="AW249" s="11"/>
      <c r="AX249" s="38"/>
      <c r="AY249" s="38"/>
      <c r="AZ249" s="46">
        <v>475</v>
      </c>
      <c r="BA249" s="6">
        <f t="shared" si="58"/>
        <v>44</v>
      </c>
      <c r="BB249" s="13">
        <f t="shared" si="59"/>
        <v>9.2631578947368425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/>
      <c r="BJ249" s="11"/>
      <c r="BK249" s="11"/>
      <c r="BL249" s="11"/>
      <c r="BM249" s="11"/>
      <c r="BN249" s="11"/>
      <c r="BO249" s="27">
        <v>29.549999999999997</v>
      </c>
      <c r="BP249" s="8">
        <f t="shared" si="60"/>
        <v>0</v>
      </c>
      <c r="BQ249" s="55">
        <f t="shared" si="61"/>
        <v>0</v>
      </c>
      <c r="BR249" s="38">
        <v>8</v>
      </c>
      <c r="BS249" s="38">
        <v>3</v>
      </c>
      <c r="BT249" s="38">
        <v>1</v>
      </c>
      <c r="BU249" s="38">
        <v>2</v>
      </c>
      <c r="BV249" s="38">
        <v>2</v>
      </c>
      <c r="BW249" s="38">
        <v>0</v>
      </c>
      <c r="BX249" s="38"/>
      <c r="BY249" s="38"/>
      <c r="BZ249" s="38"/>
      <c r="CA249" s="38"/>
      <c r="CB249" s="38"/>
      <c r="CC249" s="38"/>
      <c r="CD249" s="26"/>
      <c r="CE249" s="74">
        <f t="shared" si="62"/>
        <v>16</v>
      </c>
      <c r="CF249" s="13">
        <f t="shared" si="63"/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>
        <v>0</v>
      </c>
      <c r="CM249" s="11"/>
      <c r="CN249" s="11"/>
      <c r="CO249" s="11"/>
      <c r="CP249" s="11"/>
      <c r="CQ249" s="38"/>
      <c r="CR249" s="38"/>
      <c r="CS249" s="26">
        <v>238.49599999999998</v>
      </c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11">
        <v>9</v>
      </c>
      <c r="K250" s="11">
        <v>7</v>
      </c>
      <c r="L250" s="11">
        <v>8</v>
      </c>
      <c r="M250" s="11">
        <v>3</v>
      </c>
      <c r="N250" s="11">
        <v>4</v>
      </c>
      <c r="O250" s="11">
        <v>0</v>
      </c>
      <c r="P250" s="11"/>
      <c r="Q250" s="11"/>
      <c r="R250" s="11"/>
      <c r="S250" s="11"/>
      <c r="T250" s="38"/>
      <c r="U250" s="38"/>
      <c r="V250" s="33">
        <v>305.42899999999997</v>
      </c>
      <c r="W250" s="6">
        <f t="shared" si="54"/>
        <v>31</v>
      </c>
      <c r="X250" s="13">
        <f t="shared" si="55"/>
        <v>10.149658349403627</v>
      </c>
      <c r="Y250" s="11">
        <v>51</v>
      </c>
      <c r="Z250" s="11">
        <v>9</v>
      </c>
      <c r="AA250" s="11">
        <v>7</v>
      </c>
      <c r="AB250" s="11">
        <v>9</v>
      </c>
      <c r="AC250" s="11">
        <v>5</v>
      </c>
      <c r="AD250" s="11">
        <v>1</v>
      </c>
      <c r="AE250" s="11"/>
      <c r="AF250" s="11"/>
      <c r="AG250" s="11"/>
      <c r="AH250" s="11"/>
      <c r="AI250" s="38"/>
      <c r="AJ250" s="38"/>
      <c r="AK250" s="28" t="s">
        <v>646</v>
      </c>
      <c r="AL250" s="8">
        <f t="shared" si="56"/>
        <v>82</v>
      </c>
      <c r="AM250" s="16">
        <f t="shared" si="57"/>
        <v>0</v>
      </c>
      <c r="AN250" s="11">
        <v>38</v>
      </c>
      <c r="AO250" s="11">
        <v>15</v>
      </c>
      <c r="AP250" s="11">
        <v>9</v>
      </c>
      <c r="AQ250" s="11">
        <v>5</v>
      </c>
      <c r="AR250" s="11">
        <v>5</v>
      </c>
      <c r="AS250" s="11">
        <v>3</v>
      </c>
      <c r="AT250" s="11"/>
      <c r="AU250" s="11"/>
      <c r="AV250" s="11"/>
      <c r="AW250" s="11"/>
      <c r="AX250" s="38"/>
      <c r="AY250" s="38"/>
      <c r="AZ250" s="46">
        <v>841</v>
      </c>
      <c r="BA250" s="6">
        <f t="shared" si="58"/>
        <v>75</v>
      </c>
      <c r="BB250" s="13">
        <f t="shared" si="59"/>
        <v>8.9179548156955999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/>
      <c r="BJ250" s="11"/>
      <c r="BK250" s="11"/>
      <c r="BL250" s="11"/>
      <c r="BM250" s="11"/>
      <c r="BN250" s="11"/>
      <c r="BO250" s="27">
        <v>52.204999999999984</v>
      </c>
      <c r="BP250" s="8">
        <f t="shared" si="60"/>
        <v>0</v>
      </c>
      <c r="BQ250" s="55">
        <f t="shared" si="61"/>
        <v>0</v>
      </c>
      <c r="BR250" s="38">
        <v>11</v>
      </c>
      <c r="BS250" s="38">
        <v>5</v>
      </c>
      <c r="BT250" s="38">
        <v>3</v>
      </c>
      <c r="BU250" s="38">
        <v>2</v>
      </c>
      <c r="BV250" s="38">
        <v>3</v>
      </c>
      <c r="BW250" s="38">
        <v>2</v>
      </c>
      <c r="BX250" s="38"/>
      <c r="BY250" s="38"/>
      <c r="BZ250" s="38"/>
      <c r="CA250" s="38"/>
      <c r="CB250" s="38"/>
      <c r="CC250" s="38"/>
      <c r="CD250" s="26"/>
      <c r="CE250" s="74">
        <f t="shared" si="62"/>
        <v>26</v>
      </c>
      <c r="CF250" s="13">
        <f t="shared" si="63"/>
        <v>0</v>
      </c>
      <c r="CG250" s="11">
        <v>2</v>
      </c>
      <c r="CH250" s="11">
        <v>0</v>
      </c>
      <c r="CI250" s="11">
        <v>0</v>
      </c>
      <c r="CJ250" s="11">
        <v>0</v>
      </c>
      <c r="CK250" s="11">
        <v>0</v>
      </c>
      <c r="CL250" s="11">
        <v>1</v>
      </c>
      <c r="CM250" s="11"/>
      <c r="CN250" s="11"/>
      <c r="CO250" s="11"/>
      <c r="CP250" s="11"/>
      <c r="CQ250" s="38"/>
      <c r="CR250" s="38"/>
      <c r="CS250" s="26">
        <v>523.15200000000004</v>
      </c>
      <c r="CT250" s="6">
        <f t="shared" si="64"/>
        <v>3</v>
      </c>
      <c r="CU250" s="13">
        <f t="shared" si="65"/>
        <v>0.57344710523901266</v>
      </c>
    </row>
    <row r="251" spans="1:99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11">
        <v>20</v>
      </c>
      <c r="K251" s="11">
        <v>6</v>
      </c>
      <c r="L251" s="11">
        <v>4</v>
      </c>
      <c r="M251" s="11">
        <v>10</v>
      </c>
      <c r="N251" s="11">
        <v>2</v>
      </c>
      <c r="O251" s="11">
        <v>2</v>
      </c>
      <c r="P251" s="11"/>
      <c r="Q251" s="11"/>
      <c r="R251" s="11"/>
      <c r="S251" s="11"/>
      <c r="T251" s="38"/>
      <c r="U251" s="38"/>
      <c r="V251" s="33">
        <v>382.56600000000003</v>
      </c>
      <c r="W251" s="6">
        <f t="shared" si="54"/>
        <v>44</v>
      </c>
      <c r="X251" s="13">
        <f t="shared" si="55"/>
        <v>11.501283438674632</v>
      </c>
      <c r="Y251" s="11">
        <v>52</v>
      </c>
      <c r="Z251" s="11">
        <v>0</v>
      </c>
      <c r="AA251" s="11">
        <v>1</v>
      </c>
      <c r="AB251" s="11">
        <v>1</v>
      </c>
      <c r="AC251" s="11">
        <v>1</v>
      </c>
      <c r="AD251" s="11">
        <v>0</v>
      </c>
      <c r="AE251" s="11"/>
      <c r="AF251" s="11"/>
      <c r="AG251" s="11"/>
      <c r="AH251" s="11"/>
      <c r="AI251" s="38"/>
      <c r="AJ251" s="38"/>
      <c r="AK251" s="28" t="s">
        <v>646</v>
      </c>
      <c r="AL251" s="8">
        <f t="shared" si="56"/>
        <v>55</v>
      </c>
      <c r="AM251" s="16">
        <f t="shared" si="57"/>
        <v>0</v>
      </c>
      <c r="AN251" s="11">
        <v>43</v>
      </c>
      <c r="AO251" s="11">
        <v>38</v>
      </c>
      <c r="AP251" s="11">
        <v>24</v>
      </c>
      <c r="AQ251" s="11">
        <v>10</v>
      </c>
      <c r="AR251" s="11">
        <v>6</v>
      </c>
      <c r="AS251" s="11">
        <v>6</v>
      </c>
      <c r="AT251" s="11"/>
      <c r="AU251" s="11"/>
      <c r="AV251" s="11"/>
      <c r="AW251" s="11"/>
      <c r="AX251" s="38"/>
      <c r="AY251" s="38"/>
      <c r="AZ251" s="46">
        <v>980</v>
      </c>
      <c r="BA251" s="6">
        <f t="shared" si="58"/>
        <v>127</v>
      </c>
      <c r="BB251" s="13">
        <f t="shared" si="59"/>
        <v>12.959183673469388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/>
      <c r="BJ251" s="11"/>
      <c r="BK251" s="11"/>
      <c r="BL251" s="11"/>
      <c r="BM251" s="11"/>
      <c r="BN251" s="11"/>
      <c r="BO251" s="27">
        <v>60.87299999999999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2</v>
      </c>
      <c r="BT251" s="38">
        <v>1</v>
      </c>
      <c r="BU251" s="38">
        <v>0</v>
      </c>
      <c r="BV251" s="38">
        <v>2</v>
      </c>
      <c r="BW251" s="38">
        <v>2</v>
      </c>
      <c r="BX251" s="38"/>
      <c r="BY251" s="38"/>
      <c r="BZ251" s="38"/>
      <c r="CA251" s="38"/>
      <c r="CB251" s="38"/>
      <c r="CC251" s="38"/>
      <c r="CD251" s="26"/>
      <c r="CE251" s="74">
        <f t="shared" si="62"/>
        <v>7</v>
      </c>
      <c r="CF251" s="13">
        <f t="shared" si="63"/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>
        <v>0</v>
      </c>
      <c r="CM251" s="11"/>
      <c r="CN251" s="11"/>
      <c r="CO251" s="11"/>
      <c r="CP251" s="11"/>
      <c r="CQ251" s="38"/>
      <c r="CR251" s="38"/>
      <c r="CS251" s="26">
        <v>458.34399999999999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11">
        <v>3</v>
      </c>
      <c r="K252" s="11">
        <v>6</v>
      </c>
      <c r="L252" s="11">
        <v>1</v>
      </c>
      <c r="M252" s="11">
        <v>4</v>
      </c>
      <c r="N252" s="11">
        <v>1</v>
      </c>
      <c r="O252" s="11">
        <v>0</v>
      </c>
      <c r="P252" s="11"/>
      <c r="Q252" s="11"/>
      <c r="R252" s="11"/>
      <c r="S252" s="11"/>
      <c r="T252" s="38"/>
      <c r="U252" s="38"/>
      <c r="V252" s="33">
        <v>110.111</v>
      </c>
      <c r="W252" s="6">
        <f t="shared" si="54"/>
        <v>15</v>
      </c>
      <c r="X252" s="13">
        <f t="shared" si="55"/>
        <v>13.622617177212085</v>
      </c>
      <c r="Y252" s="11">
        <v>15</v>
      </c>
      <c r="Z252" s="11">
        <v>1</v>
      </c>
      <c r="AA252" s="11">
        <v>2</v>
      </c>
      <c r="AB252" s="11">
        <v>0</v>
      </c>
      <c r="AC252" s="11">
        <v>0</v>
      </c>
      <c r="AD252" s="11">
        <v>0</v>
      </c>
      <c r="AE252" s="11"/>
      <c r="AF252" s="11"/>
      <c r="AG252" s="11"/>
      <c r="AH252" s="11"/>
      <c r="AI252" s="38"/>
      <c r="AJ252" s="38"/>
      <c r="AK252" s="28" t="s">
        <v>646</v>
      </c>
      <c r="AL252" s="8">
        <f t="shared" si="56"/>
        <v>18</v>
      </c>
      <c r="AM252" s="16">
        <f t="shared" si="57"/>
        <v>0</v>
      </c>
      <c r="AN252" s="11">
        <v>10</v>
      </c>
      <c r="AO252" s="11">
        <v>4</v>
      </c>
      <c r="AP252" s="11">
        <v>6</v>
      </c>
      <c r="AQ252" s="11">
        <v>1</v>
      </c>
      <c r="AR252" s="11">
        <v>1</v>
      </c>
      <c r="AS252" s="11">
        <v>2</v>
      </c>
      <c r="AT252" s="11"/>
      <c r="AU252" s="11"/>
      <c r="AV252" s="11"/>
      <c r="AW252" s="11"/>
      <c r="AX252" s="38"/>
      <c r="AY252" s="38"/>
      <c r="AZ252" s="46">
        <v>282</v>
      </c>
      <c r="BA252" s="6">
        <f t="shared" si="58"/>
        <v>24</v>
      </c>
      <c r="BB252" s="13">
        <f t="shared" si="59"/>
        <v>8.5106382978723403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/>
      <c r="BJ252" s="11"/>
      <c r="BK252" s="11"/>
      <c r="BL252" s="11"/>
      <c r="BM252" s="11"/>
      <c r="BN252" s="11"/>
      <c r="BO252" s="27">
        <v>17.533000000000001</v>
      </c>
      <c r="BP252" s="8">
        <f t="shared" si="60"/>
        <v>0</v>
      </c>
      <c r="BQ252" s="55">
        <f t="shared" si="61"/>
        <v>0</v>
      </c>
      <c r="BR252" s="38">
        <v>6</v>
      </c>
      <c r="BS252" s="38">
        <v>1</v>
      </c>
      <c r="BT252" s="38">
        <v>0</v>
      </c>
      <c r="BU252" s="38">
        <v>0</v>
      </c>
      <c r="BV252" s="38">
        <v>3</v>
      </c>
      <c r="BW252" s="38">
        <v>6</v>
      </c>
      <c r="BX252" s="38"/>
      <c r="BY252" s="38"/>
      <c r="BZ252" s="38"/>
      <c r="CA252" s="38"/>
      <c r="CB252" s="38"/>
      <c r="CC252" s="38"/>
      <c r="CD252" s="26"/>
      <c r="CE252" s="74">
        <f t="shared" si="62"/>
        <v>16</v>
      </c>
      <c r="CF252" s="13">
        <f t="shared" si="63"/>
        <v>0</v>
      </c>
      <c r="CG252" s="11">
        <v>1</v>
      </c>
      <c r="CH252" s="11">
        <v>2</v>
      </c>
      <c r="CI252" s="11">
        <v>0</v>
      </c>
      <c r="CJ252" s="11">
        <v>0</v>
      </c>
      <c r="CK252" s="11">
        <v>0</v>
      </c>
      <c r="CL252" s="11">
        <v>0</v>
      </c>
      <c r="CM252" s="11"/>
      <c r="CN252" s="11"/>
      <c r="CO252" s="11"/>
      <c r="CP252" s="11"/>
      <c r="CQ252" s="38"/>
      <c r="CR252" s="38"/>
      <c r="CS252" s="26">
        <v>158.82999999999998</v>
      </c>
      <c r="CT252" s="6">
        <f t="shared" si="64"/>
        <v>3</v>
      </c>
      <c r="CU252" s="13">
        <f t="shared" si="65"/>
        <v>1.8888119372914438</v>
      </c>
    </row>
    <row r="253" spans="1:99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11">
        <v>17</v>
      </c>
      <c r="K253" s="11">
        <v>15</v>
      </c>
      <c r="L253" s="11">
        <v>16</v>
      </c>
      <c r="M253" s="11">
        <v>6</v>
      </c>
      <c r="N253" s="11">
        <v>11</v>
      </c>
      <c r="O253" s="11">
        <v>6</v>
      </c>
      <c r="P253" s="11"/>
      <c r="Q253" s="11"/>
      <c r="R253" s="11"/>
      <c r="S253" s="11"/>
      <c r="T253" s="38"/>
      <c r="U253" s="38"/>
      <c r="V253" s="33">
        <v>134.613</v>
      </c>
      <c r="W253" s="6">
        <f t="shared" si="54"/>
        <v>71</v>
      </c>
      <c r="X253" s="13">
        <f t="shared" si="55"/>
        <v>52.743791461448744</v>
      </c>
      <c r="Y253" s="11">
        <v>37</v>
      </c>
      <c r="Z253" s="11">
        <v>1</v>
      </c>
      <c r="AA253" s="11">
        <v>0</v>
      </c>
      <c r="AB253" s="11">
        <v>1</v>
      </c>
      <c r="AC253" s="11">
        <v>0</v>
      </c>
      <c r="AD253" s="11">
        <v>0</v>
      </c>
      <c r="AE253" s="11"/>
      <c r="AF253" s="11"/>
      <c r="AG253" s="11"/>
      <c r="AH253" s="11"/>
      <c r="AI253" s="38"/>
      <c r="AJ253" s="38"/>
      <c r="AK253" s="28" t="s">
        <v>646</v>
      </c>
      <c r="AL253" s="8">
        <f t="shared" si="56"/>
        <v>39</v>
      </c>
      <c r="AM253" s="16">
        <f t="shared" si="57"/>
        <v>0</v>
      </c>
      <c r="AN253" s="11">
        <v>38</v>
      </c>
      <c r="AO253" s="11">
        <v>32</v>
      </c>
      <c r="AP253" s="11">
        <v>16</v>
      </c>
      <c r="AQ253" s="11">
        <v>8</v>
      </c>
      <c r="AR253" s="11">
        <v>7</v>
      </c>
      <c r="AS253" s="11">
        <v>4</v>
      </c>
      <c r="AT253" s="11"/>
      <c r="AU253" s="11"/>
      <c r="AV253" s="11"/>
      <c r="AW253" s="11"/>
      <c r="AX253" s="38"/>
      <c r="AY253" s="38"/>
      <c r="AZ253" s="46">
        <v>345</v>
      </c>
      <c r="BA253" s="6">
        <f t="shared" si="58"/>
        <v>105</v>
      </c>
      <c r="BB253" s="13">
        <f t="shared" si="59"/>
        <v>30.434782608695656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/>
      <c r="BJ253" s="11"/>
      <c r="BK253" s="11"/>
      <c r="BL253" s="11"/>
      <c r="BM253" s="11"/>
      <c r="BN253" s="11"/>
      <c r="BO253" s="27">
        <v>21.472999999999999</v>
      </c>
      <c r="BP253" s="8">
        <f t="shared" si="60"/>
        <v>0</v>
      </c>
      <c r="BQ253" s="55">
        <f t="shared" si="61"/>
        <v>0</v>
      </c>
      <c r="BR253" s="38">
        <v>32</v>
      </c>
      <c r="BS253" s="38">
        <v>12</v>
      </c>
      <c r="BT253" s="38">
        <v>6</v>
      </c>
      <c r="BU253" s="38">
        <v>10</v>
      </c>
      <c r="BV253" s="38">
        <v>15</v>
      </c>
      <c r="BW253" s="38">
        <v>5</v>
      </c>
      <c r="BX253" s="38"/>
      <c r="BY253" s="38"/>
      <c r="BZ253" s="38"/>
      <c r="CA253" s="38"/>
      <c r="CB253" s="38"/>
      <c r="CC253" s="38"/>
      <c r="CD253" s="26"/>
      <c r="CE253" s="74">
        <f t="shared" si="62"/>
        <v>80</v>
      </c>
      <c r="CF253" s="13">
        <f t="shared" si="63"/>
        <v>0</v>
      </c>
      <c r="CG253" s="11">
        <v>4</v>
      </c>
      <c r="CH253" s="11">
        <v>2</v>
      </c>
      <c r="CI253" s="11">
        <v>0</v>
      </c>
      <c r="CJ253" s="11">
        <v>6</v>
      </c>
      <c r="CK253" s="11">
        <v>0</v>
      </c>
      <c r="CL253" s="11">
        <v>2</v>
      </c>
      <c r="CM253" s="11"/>
      <c r="CN253" s="11"/>
      <c r="CO253" s="11"/>
      <c r="CP253" s="11"/>
      <c r="CQ253" s="38"/>
      <c r="CR253" s="38"/>
      <c r="CS253" s="26">
        <v>232.142</v>
      </c>
      <c r="CT253" s="6">
        <f t="shared" si="64"/>
        <v>14</v>
      </c>
      <c r="CU253" s="13">
        <f t="shared" si="65"/>
        <v>6.030791498307071</v>
      </c>
    </row>
    <row r="254" spans="1:99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11">
        <v>3</v>
      </c>
      <c r="K254" s="11">
        <v>2</v>
      </c>
      <c r="L254" s="11">
        <v>2</v>
      </c>
      <c r="M254" s="11">
        <v>2</v>
      </c>
      <c r="N254" s="11">
        <v>3</v>
      </c>
      <c r="O254" s="11">
        <v>3</v>
      </c>
      <c r="P254" s="11"/>
      <c r="Q254" s="11"/>
      <c r="R254" s="11"/>
      <c r="S254" s="11"/>
      <c r="T254" s="38"/>
      <c r="U254" s="38"/>
      <c r="V254" s="33">
        <v>439.72699999999998</v>
      </c>
      <c r="W254" s="6">
        <f t="shared" si="54"/>
        <v>15</v>
      </c>
      <c r="X254" s="13">
        <f t="shared" si="55"/>
        <v>3.4112074082328361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/>
      <c r="AF254" s="11"/>
      <c r="AG254" s="11"/>
      <c r="AH254" s="11"/>
      <c r="AI254" s="38"/>
      <c r="AJ254" s="38"/>
      <c r="AK254" s="28" t="s">
        <v>646</v>
      </c>
      <c r="AL254" s="8">
        <f t="shared" si="56"/>
        <v>0</v>
      </c>
      <c r="AM254" s="16">
        <f t="shared" si="57"/>
        <v>0</v>
      </c>
      <c r="AN254" s="11">
        <v>15</v>
      </c>
      <c r="AO254" s="11">
        <v>8</v>
      </c>
      <c r="AP254" s="11">
        <v>2</v>
      </c>
      <c r="AQ254" s="11">
        <v>2</v>
      </c>
      <c r="AR254" s="11">
        <v>2</v>
      </c>
      <c r="AS254" s="11">
        <v>1</v>
      </c>
      <c r="AT254" s="11"/>
      <c r="AU254" s="11"/>
      <c r="AV254" s="11"/>
      <c r="AW254" s="11"/>
      <c r="AX254" s="38"/>
      <c r="AY254" s="38"/>
      <c r="AZ254" s="46">
        <v>1127</v>
      </c>
      <c r="BA254" s="6">
        <f t="shared" si="58"/>
        <v>30</v>
      </c>
      <c r="BB254" s="13">
        <f t="shared" si="59"/>
        <v>2.6619343389529724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/>
      <c r="BJ254" s="11"/>
      <c r="BK254" s="11"/>
      <c r="BL254" s="11"/>
      <c r="BM254" s="11"/>
      <c r="BN254" s="11"/>
      <c r="BO254" s="27">
        <v>70.132000000000005</v>
      </c>
      <c r="BP254" s="8">
        <f t="shared" si="60"/>
        <v>0</v>
      </c>
      <c r="BQ254" s="55">
        <f t="shared" si="61"/>
        <v>0</v>
      </c>
      <c r="BR254" s="38">
        <v>1</v>
      </c>
      <c r="BS254" s="38">
        <v>0</v>
      </c>
      <c r="BT254" s="38">
        <v>0</v>
      </c>
      <c r="BU254" s="38">
        <v>1</v>
      </c>
      <c r="BV254" s="38">
        <v>3</v>
      </c>
      <c r="BW254" s="38">
        <v>1</v>
      </c>
      <c r="BX254" s="38"/>
      <c r="BY254" s="38"/>
      <c r="BZ254" s="38"/>
      <c r="CA254" s="38"/>
      <c r="CB254" s="38"/>
      <c r="CC254" s="38"/>
      <c r="CD254" s="26"/>
      <c r="CE254" s="74">
        <f t="shared" si="62"/>
        <v>6</v>
      </c>
      <c r="CF254" s="13">
        <f t="shared" si="63"/>
        <v>0</v>
      </c>
      <c r="CG254" s="11">
        <v>1</v>
      </c>
      <c r="CH254" s="11">
        <v>0</v>
      </c>
      <c r="CI254" s="11">
        <v>0</v>
      </c>
      <c r="CJ254" s="11">
        <v>0</v>
      </c>
      <c r="CK254" s="11">
        <v>0</v>
      </c>
      <c r="CL254" s="11">
        <v>0</v>
      </c>
      <c r="CM254" s="11"/>
      <c r="CN254" s="11"/>
      <c r="CO254" s="11"/>
      <c r="CP254" s="11"/>
      <c r="CQ254" s="38"/>
      <c r="CR254" s="38"/>
      <c r="CS254" s="26">
        <v>248</v>
      </c>
      <c r="CT254" s="6">
        <f t="shared" si="64"/>
        <v>1</v>
      </c>
      <c r="CU254" s="13">
        <f t="shared" si="65"/>
        <v>0.40322580645161288</v>
      </c>
    </row>
    <row r="255" spans="1:99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/>
      <c r="Q255" s="11"/>
      <c r="R255" s="11"/>
      <c r="S255" s="11"/>
      <c r="T255" s="38"/>
      <c r="U255" s="38"/>
      <c r="V255" s="33">
        <v>65.120999999999995</v>
      </c>
      <c r="W255" s="6">
        <f t="shared" si="54"/>
        <v>0</v>
      </c>
      <c r="X255" s="13">
        <f t="shared" si="55"/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/>
      <c r="AF255" s="11"/>
      <c r="AG255" s="11"/>
      <c r="AH255" s="11"/>
      <c r="AI255" s="38"/>
      <c r="AJ255" s="38"/>
      <c r="AK255" s="28" t="s">
        <v>646</v>
      </c>
      <c r="AL255" s="8">
        <f t="shared" si="56"/>
        <v>0</v>
      </c>
      <c r="AM255" s="16">
        <f t="shared" si="57"/>
        <v>0</v>
      </c>
      <c r="AN255" s="11">
        <v>1</v>
      </c>
      <c r="AO255" s="11">
        <v>0</v>
      </c>
      <c r="AP255" s="11">
        <v>0</v>
      </c>
      <c r="AQ255" s="11">
        <v>1</v>
      </c>
      <c r="AR255" s="11">
        <v>0</v>
      </c>
      <c r="AS255" s="11">
        <v>0</v>
      </c>
      <c r="AT255" s="11"/>
      <c r="AU255" s="11"/>
      <c r="AV255" s="11"/>
      <c r="AW255" s="11"/>
      <c r="AX255" s="38"/>
      <c r="AY255" s="38"/>
      <c r="AZ255" s="46">
        <v>167</v>
      </c>
      <c r="BA255" s="6">
        <f t="shared" si="58"/>
        <v>2</v>
      </c>
      <c r="BB255" s="13">
        <f t="shared" si="59"/>
        <v>1.1976047904191618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/>
      <c r="BJ255" s="11"/>
      <c r="BK255" s="11"/>
      <c r="BL255" s="11"/>
      <c r="BM255" s="11"/>
      <c r="BN255" s="11"/>
      <c r="BO255" s="27">
        <v>10.440999999999995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>
        <v>0</v>
      </c>
      <c r="BU255" s="38">
        <v>0</v>
      </c>
      <c r="BV255" s="38">
        <v>0</v>
      </c>
      <c r="BW255" s="38">
        <v>0</v>
      </c>
      <c r="BX255" s="38"/>
      <c r="BY255" s="38"/>
      <c r="BZ255" s="38"/>
      <c r="CA255" s="38"/>
      <c r="CB255" s="38"/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>
        <v>0</v>
      </c>
      <c r="CJ255" s="11">
        <v>0</v>
      </c>
      <c r="CK255" s="11">
        <v>0</v>
      </c>
      <c r="CL255" s="11">
        <v>0</v>
      </c>
      <c r="CM255" s="11"/>
      <c r="CN255" s="11"/>
      <c r="CO255" s="11"/>
      <c r="CP255" s="11"/>
      <c r="CQ255" s="38"/>
      <c r="CR255" s="38"/>
      <c r="CS255" s="26">
        <v>29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11">
        <v>5</v>
      </c>
      <c r="K256" s="11">
        <v>5</v>
      </c>
      <c r="L256" s="11">
        <v>1</v>
      </c>
      <c r="M256" s="11">
        <v>2</v>
      </c>
      <c r="N256" s="11">
        <v>2</v>
      </c>
      <c r="O256" s="11">
        <v>0</v>
      </c>
      <c r="P256" s="11"/>
      <c r="Q256" s="11"/>
      <c r="R256" s="11"/>
      <c r="S256" s="11"/>
      <c r="T256" s="38"/>
      <c r="U256" s="38"/>
      <c r="V256" s="33">
        <v>185.86699999999999</v>
      </c>
      <c r="W256" s="6">
        <f t="shared" si="54"/>
        <v>15</v>
      </c>
      <c r="X256" s="13">
        <f t="shared" si="55"/>
        <v>8.0702868179935123</v>
      </c>
      <c r="Y256" s="11">
        <v>1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/>
      <c r="AF256" s="11"/>
      <c r="AG256" s="11"/>
      <c r="AH256" s="11"/>
      <c r="AI256" s="38"/>
      <c r="AJ256" s="38"/>
      <c r="AK256" s="28" t="s">
        <v>646</v>
      </c>
      <c r="AL256" s="8">
        <f t="shared" si="56"/>
        <v>1</v>
      </c>
      <c r="AM256" s="16">
        <f t="shared" si="57"/>
        <v>0</v>
      </c>
      <c r="AN256" s="11">
        <v>31</v>
      </c>
      <c r="AO256" s="11">
        <v>7</v>
      </c>
      <c r="AP256" s="11">
        <v>5</v>
      </c>
      <c r="AQ256" s="11">
        <v>1</v>
      </c>
      <c r="AR256" s="11">
        <v>5</v>
      </c>
      <c r="AS256" s="11">
        <v>1</v>
      </c>
      <c r="AT256" s="11"/>
      <c r="AU256" s="11"/>
      <c r="AV256" s="11"/>
      <c r="AW256" s="11"/>
      <c r="AX256" s="38"/>
      <c r="AY256" s="38"/>
      <c r="AZ256" s="46">
        <v>476</v>
      </c>
      <c r="BA256" s="6">
        <f t="shared" si="58"/>
        <v>50</v>
      </c>
      <c r="BB256" s="13">
        <f t="shared" si="59"/>
        <v>10.504201680672269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/>
      <c r="BJ256" s="11"/>
      <c r="BK256" s="11"/>
      <c r="BL256" s="11"/>
      <c r="BM256" s="11"/>
      <c r="BN256" s="11"/>
      <c r="BO256" s="27">
        <v>29.549999999999997</v>
      </c>
      <c r="BP256" s="8">
        <f t="shared" si="60"/>
        <v>0</v>
      </c>
      <c r="BQ256" s="55">
        <f t="shared" si="61"/>
        <v>0</v>
      </c>
      <c r="BR256" s="38">
        <v>3</v>
      </c>
      <c r="BS256" s="38">
        <v>1</v>
      </c>
      <c r="BT256" s="38">
        <v>1</v>
      </c>
      <c r="BU256" s="38">
        <v>1</v>
      </c>
      <c r="BV256" s="38">
        <v>6</v>
      </c>
      <c r="BW256" s="38">
        <v>0</v>
      </c>
      <c r="BX256" s="38"/>
      <c r="BY256" s="38"/>
      <c r="BZ256" s="38"/>
      <c r="CA256" s="38"/>
      <c r="CB256" s="38"/>
      <c r="CC256" s="38"/>
      <c r="CD256" s="26"/>
      <c r="CE256" s="74">
        <f t="shared" si="62"/>
        <v>12</v>
      </c>
      <c r="CF256" s="13">
        <f t="shared" si="63"/>
        <v>0</v>
      </c>
      <c r="CG256" s="11">
        <v>0</v>
      </c>
      <c r="CH256" s="11">
        <v>0</v>
      </c>
      <c r="CI256" s="11">
        <v>0</v>
      </c>
      <c r="CJ256" s="11">
        <v>0</v>
      </c>
      <c r="CK256" s="11">
        <v>0</v>
      </c>
      <c r="CL256" s="11">
        <v>0</v>
      </c>
      <c r="CM256" s="11"/>
      <c r="CN256" s="11"/>
      <c r="CO256" s="11"/>
      <c r="CP256" s="11"/>
      <c r="CQ256" s="38"/>
      <c r="CR256" s="38"/>
      <c r="CS256" s="26">
        <v>180</v>
      </c>
      <c r="CT256" s="6">
        <f t="shared" si="64"/>
        <v>0</v>
      </c>
      <c r="CU256" s="13">
        <f t="shared" si="65"/>
        <v>0</v>
      </c>
    </row>
    <row r="257" spans="1:99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11">
        <v>1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/>
      <c r="Q257" s="11"/>
      <c r="R257" s="11"/>
      <c r="S257" s="11"/>
      <c r="T257" s="38"/>
      <c r="U257" s="38"/>
      <c r="V257" s="33">
        <v>131.18699999999998</v>
      </c>
      <c r="W257" s="6">
        <f t="shared" si="54"/>
        <v>1</v>
      </c>
      <c r="X257" s="13">
        <f t="shared" si="55"/>
        <v>0.76227065181763443</v>
      </c>
      <c r="Y257" s="11">
        <v>1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/>
      <c r="AF257" s="11"/>
      <c r="AG257" s="11"/>
      <c r="AH257" s="11"/>
      <c r="AI257" s="38"/>
      <c r="AJ257" s="38"/>
      <c r="AK257" s="28" t="s">
        <v>646</v>
      </c>
      <c r="AL257" s="8">
        <f t="shared" si="56"/>
        <v>1</v>
      </c>
      <c r="AM257" s="16">
        <f t="shared" si="57"/>
        <v>0</v>
      </c>
      <c r="AN257" s="11">
        <v>4</v>
      </c>
      <c r="AO257" s="11">
        <v>3</v>
      </c>
      <c r="AP257" s="11">
        <v>1</v>
      </c>
      <c r="AQ257" s="11">
        <v>2</v>
      </c>
      <c r="AR257" s="11">
        <v>3</v>
      </c>
      <c r="AS257" s="11">
        <v>1</v>
      </c>
      <c r="AT257" s="11"/>
      <c r="AU257" s="11"/>
      <c r="AV257" s="11"/>
      <c r="AW257" s="11"/>
      <c r="AX257" s="38"/>
      <c r="AY257" s="38"/>
      <c r="AZ257" s="46">
        <v>336</v>
      </c>
      <c r="BA257" s="6">
        <f t="shared" si="58"/>
        <v>14</v>
      </c>
      <c r="BB257" s="13">
        <f t="shared" si="59"/>
        <v>4.1666666666666661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/>
      <c r="BJ257" s="11"/>
      <c r="BK257" s="11"/>
      <c r="BL257" s="11"/>
      <c r="BM257" s="11"/>
      <c r="BN257" s="11"/>
      <c r="BO257" s="27">
        <v>20.881999999999991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1</v>
      </c>
      <c r="BT257" s="38">
        <v>0</v>
      </c>
      <c r="BU257" s="38">
        <v>0</v>
      </c>
      <c r="BV257" s="38">
        <v>0</v>
      </c>
      <c r="BW257" s="38">
        <v>0</v>
      </c>
      <c r="BX257" s="38"/>
      <c r="BY257" s="38"/>
      <c r="BZ257" s="38"/>
      <c r="CA257" s="38"/>
      <c r="CB257" s="38"/>
      <c r="CC257" s="38"/>
      <c r="CD257" s="26"/>
      <c r="CE257" s="74">
        <f t="shared" si="62"/>
        <v>1</v>
      </c>
      <c r="CF257" s="13">
        <f t="shared" si="63"/>
        <v>0</v>
      </c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>
        <v>0</v>
      </c>
      <c r="CM257" s="11"/>
      <c r="CN257" s="11"/>
      <c r="CO257" s="11"/>
      <c r="CP257" s="11"/>
      <c r="CQ257" s="38"/>
      <c r="CR257" s="38"/>
      <c r="CS257" s="26">
        <v>28</v>
      </c>
      <c r="CT257" s="6">
        <f t="shared" si="64"/>
        <v>0</v>
      </c>
      <c r="CU257" s="13">
        <f t="shared" si="65"/>
        <v>0</v>
      </c>
    </row>
    <row r="258" spans="1:99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/>
      <c r="Q258" s="11"/>
      <c r="R258" s="11"/>
      <c r="S258" s="11"/>
      <c r="T258" s="38"/>
      <c r="U258" s="38"/>
      <c r="V258" s="33">
        <v>187.00900000000001</v>
      </c>
      <c r="W258" s="6">
        <f t="shared" si="54"/>
        <v>0</v>
      </c>
      <c r="X258" s="13">
        <f t="shared" si="55"/>
        <v>0</v>
      </c>
      <c r="Y258" s="11">
        <v>3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/>
      <c r="AF258" s="11"/>
      <c r="AG258" s="11"/>
      <c r="AH258" s="11"/>
      <c r="AI258" s="38"/>
      <c r="AJ258" s="38"/>
      <c r="AK258" s="28" t="s">
        <v>646</v>
      </c>
      <c r="AL258" s="8">
        <f t="shared" si="56"/>
        <v>3</v>
      </c>
      <c r="AM258" s="16">
        <f t="shared" si="57"/>
        <v>0</v>
      </c>
      <c r="AN258" s="11">
        <v>4</v>
      </c>
      <c r="AO258" s="11">
        <v>0</v>
      </c>
      <c r="AP258" s="11">
        <v>0</v>
      </c>
      <c r="AQ258" s="11">
        <v>0</v>
      </c>
      <c r="AR258" s="11">
        <v>0</v>
      </c>
      <c r="AS258" s="11">
        <v>0</v>
      </c>
      <c r="AT258" s="11"/>
      <c r="AU258" s="11"/>
      <c r="AV258" s="11"/>
      <c r="AW258" s="11"/>
      <c r="AX258" s="38"/>
      <c r="AY258" s="38"/>
      <c r="AZ258" s="46">
        <v>479</v>
      </c>
      <c r="BA258" s="6">
        <f t="shared" si="58"/>
        <v>4</v>
      </c>
      <c r="BB258" s="13">
        <f t="shared" si="59"/>
        <v>0.83507306889352806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/>
      <c r="BJ258" s="11"/>
      <c r="BK258" s="11"/>
      <c r="BL258" s="11"/>
      <c r="BM258" s="11"/>
      <c r="BN258" s="11"/>
      <c r="BO258" s="27">
        <v>29.747</v>
      </c>
      <c r="BP258" s="8">
        <f t="shared" si="60"/>
        <v>0</v>
      </c>
      <c r="BQ258" s="55">
        <f t="shared" si="61"/>
        <v>0</v>
      </c>
      <c r="BR258" s="38">
        <v>1</v>
      </c>
      <c r="BS258" s="38">
        <v>0</v>
      </c>
      <c r="BT258" s="38">
        <v>2</v>
      </c>
      <c r="BU258" s="38">
        <v>0</v>
      </c>
      <c r="BV258" s="38">
        <v>0</v>
      </c>
      <c r="BW258" s="38">
        <v>0</v>
      </c>
      <c r="BX258" s="38"/>
      <c r="BY258" s="38"/>
      <c r="BZ258" s="38"/>
      <c r="CA258" s="38"/>
      <c r="CB258" s="38"/>
      <c r="CC258" s="38"/>
      <c r="CD258" s="26"/>
      <c r="CE258" s="74">
        <f t="shared" si="62"/>
        <v>3</v>
      </c>
      <c r="CF258" s="13">
        <f t="shared" si="63"/>
        <v>0</v>
      </c>
      <c r="CG258" s="11">
        <v>0</v>
      </c>
      <c r="CH258" s="11">
        <v>0</v>
      </c>
      <c r="CI258" s="11">
        <v>1</v>
      </c>
      <c r="CJ258" s="11">
        <v>0</v>
      </c>
      <c r="CK258" s="11">
        <v>0</v>
      </c>
      <c r="CL258" s="11">
        <v>0</v>
      </c>
      <c r="CM258" s="11"/>
      <c r="CN258" s="11"/>
      <c r="CO258" s="11"/>
      <c r="CP258" s="11"/>
      <c r="CQ258" s="38"/>
      <c r="CR258" s="38"/>
      <c r="CS258" s="26">
        <v>247.38800000000001</v>
      </c>
      <c r="CT258" s="6">
        <f t="shared" si="64"/>
        <v>1</v>
      </c>
      <c r="CU258" s="13">
        <f t="shared" si="65"/>
        <v>0.40422332530276328</v>
      </c>
    </row>
    <row r="259" spans="1:99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11">
        <v>0</v>
      </c>
      <c r="K259" s="11">
        <v>1</v>
      </c>
      <c r="L259" s="11">
        <v>0</v>
      </c>
      <c r="M259" s="11">
        <v>0</v>
      </c>
      <c r="N259" s="11">
        <v>0</v>
      </c>
      <c r="O259" s="11">
        <v>0</v>
      </c>
      <c r="P259" s="11"/>
      <c r="Q259" s="11"/>
      <c r="R259" s="11"/>
      <c r="S259" s="11"/>
      <c r="T259" s="38"/>
      <c r="U259" s="38"/>
      <c r="V259" s="33">
        <v>39.867999999999995</v>
      </c>
      <c r="W259" s="6">
        <f t="shared" ref="W259:W321" si="66">SUM(J259:U259)</f>
        <v>1</v>
      </c>
      <c r="X259" s="13">
        <f t="shared" ref="X259:X321" si="67">IFERROR(W259/V259,0)*100</f>
        <v>2.5082773151399622</v>
      </c>
      <c r="Y259" s="11">
        <v>2</v>
      </c>
      <c r="Z259" s="11">
        <v>1</v>
      </c>
      <c r="AA259" s="11">
        <v>0</v>
      </c>
      <c r="AB259" s="11">
        <v>0</v>
      </c>
      <c r="AC259" s="11">
        <v>1</v>
      </c>
      <c r="AD259" s="11">
        <v>0</v>
      </c>
      <c r="AE259" s="11"/>
      <c r="AF259" s="11"/>
      <c r="AG259" s="11"/>
      <c r="AH259" s="11"/>
      <c r="AI259" s="38"/>
      <c r="AJ259" s="38"/>
      <c r="AK259" s="28" t="s">
        <v>646</v>
      </c>
      <c r="AL259" s="8">
        <f t="shared" ref="AL259:AL321" si="68">SUM(Y259:AJ259)</f>
        <v>4</v>
      </c>
      <c r="AM259" s="16">
        <f t="shared" ref="AM259:AM321" si="69">IFERROR(AL259/AK259,0)*100</f>
        <v>0</v>
      </c>
      <c r="AN259" s="11">
        <v>2</v>
      </c>
      <c r="AO259" s="11">
        <v>1</v>
      </c>
      <c r="AP259" s="11">
        <v>2</v>
      </c>
      <c r="AQ259" s="11">
        <v>1</v>
      </c>
      <c r="AR259" s="11">
        <v>0</v>
      </c>
      <c r="AS259" s="11">
        <v>1</v>
      </c>
      <c r="AT259" s="11"/>
      <c r="AU259" s="11"/>
      <c r="AV259" s="11"/>
      <c r="AW259" s="11"/>
      <c r="AX259" s="38"/>
      <c r="AY259" s="38"/>
      <c r="AZ259" s="46">
        <v>102</v>
      </c>
      <c r="BA259" s="6">
        <f t="shared" ref="BA259:BA321" si="70">SUM(AN259:AY259)</f>
        <v>7</v>
      </c>
      <c r="BB259" s="13">
        <f t="shared" ref="BB259:BB321" si="71">IFERROR(BA259/AZ259,0)*100</f>
        <v>6.8627450980392162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/>
      <c r="BJ259" s="11"/>
      <c r="BK259" s="11"/>
      <c r="BL259" s="11"/>
      <c r="BM259" s="11"/>
      <c r="BN259" s="11"/>
      <c r="BO259" s="27">
        <v>6.3039999999999985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6</v>
      </c>
      <c r="BS259" s="38">
        <v>2</v>
      </c>
      <c r="BT259" s="38">
        <v>0</v>
      </c>
      <c r="BU259" s="38">
        <v>0</v>
      </c>
      <c r="BV259" s="38">
        <v>0</v>
      </c>
      <c r="BW259" s="38">
        <v>1</v>
      </c>
      <c r="BX259" s="38"/>
      <c r="BY259" s="38"/>
      <c r="BZ259" s="38"/>
      <c r="CA259" s="38"/>
      <c r="CB259" s="38"/>
      <c r="CC259" s="38"/>
      <c r="CD259" s="26"/>
      <c r="CE259" s="74">
        <f t="shared" ref="CE259:CE321" si="74">SUM(BR259:CC259)</f>
        <v>9</v>
      </c>
      <c r="CF259" s="13">
        <f t="shared" ref="CF259:CF321" si="75">IFERROR(CE259/CD259,0)*100</f>
        <v>0</v>
      </c>
      <c r="CG259" s="11">
        <v>1</v>
      </c>
      <c r="CH259" s="11">
        <v>0</v>
      </c>
      <c r="CI259" s="11">
        <v>0</v>
      </c>
      <c r="CJ259" s="11">
        <v>0</v>
      </c>
      <c r="CK259" s="11">
        <v>0</v>
      </c>
      <c r="CL259" s="11">
        <v>0</v>
      </c>
      <c r="CM259" s="11"/>
      <c r="CN259" s="11"/>
      <c r="CO259" s="11"/>
      <c r="CP259" s="11"/>
      <c r="CQ259" s="38"/>
      <c r="CR259" s="38"/>
      <c r="CS259" s="26">
        <v>55.948</v>
      </c>
      <c r="CT259" s="6">
        <f t="shared" ref="CT259:CT321" si="76">SUM(CG259:CR259)</f>
        <v>1</v>
      </c>
      <c r="CU259" s="13">
        <f t="shared" ref="CU259:CU321" si="77">IFERROR(CT259/CS259,0)*100</f>
        <v>1.7873739901336956</v>
      </c>
    </row>
    <row r="260" spans="1:99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11">
        <v>1</v>
      </c>
      <c r="K260" s="11">
        <v>1</v>
      </c>
      <c r="L260" s="11">
        <v>0</v>
      </c>
      <c r="M260" s="11">
        <v>0</v>
      </c>
      <c r="N260" s="11">
        <v>0</v>
      </c>
      <c r="O260" s="11">
        <v>0</v>
      </c>
      <c r="P260" s="11"/>
      <c r="Q260" s="11"/>
      <c r="R260" s="11"/>
      <c r="S260" s="11"/>
      <c r="T260" s="38"/>
      <c r="U260" s="38"/>
      <c r="V260" s="33">
        <v>196.69900000000001</v>
      </c>
      <c r="W260" s="6">
        <f t="shared" si="66"/>
        <v>2</v>
      </c>
      <c r="X260" s="13">
        <f t="shared" si="67"/>
        <v>1.0167819866903236</v>
      </c>
      <c r="Y260" s="11">
        <v>4</v>
      </c>
      <c r="Z260" s="11">
        <v>1</v>
      </c>
      <c r="AA260" s="11">
        <v>1</v>
      </c>
      <c r="AB260" s="11">
        <v>0</v>
      </c>
      <c r="AC260" s="11">
        <v>0</v>
      </c>
      <c r="AD260" s="11">
        <v>0</v>
      </c>
      <c r="AE260" s="11"/>
      <c r="AF260" s="11"/>
      <c r="AG260" s="11"/>
      <c r="AH260" s="11"/>
      <c r="AI260" s="38"/>
      <c r="AJ260" s="38"/>
      <c r="AK260" s="28" t="s">
        <v>646</v>
      </c>
      <c r="AL260" s="8">
        <f t="shared" si="68"/>
        <v>6</v>
      </c>
      <c r="AM260" s="16">
        <f t="shared" si="69"/>
        <v>0</v>
      </c>
      <c r="AN260" s="11">
        <v>4</v>
      </c>
      <c r="AO260" s="11">
        <v>0</v>
      </c>
      <c r="AP260" s="11">
        <v>1</v>
      </c>
      <c r="AQ260" s="11">
        <v>0</v>
      </c>
      <c r="AR260" s="11">
        <v>3</v>
      </c>
      <c r="AS260" s="11">
        <v>0</v>
      </c>
      <c r="AT260" s="11"/>
      <c r="AU260" s="11"/>
      <c r="AV260" s="11"/>
      <c r="AW260" s="11"/>
      <c r="AX260" s="38"/>
      <c r="AY260" s="38"/>
      <c r="AZ260" s="46">
        <v>504</v>
      </c>
      <c r="BA260" s="6">
        <f t="shared" si="70"/>
        <v>8</v>
      </c>
      <c r="BB260" s="13">
        <f t="shared" si="71"/>
        <v>1.5873015873015872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/>
      <c r="BJ260" s="11"/>
      <c r="BK260" s="11"/>
      <c r="BL260" s="11"/>
      <c r="BM260" s="11"/>
      <c r="BN260" s="11"/>
      <c r="BO260" s="27">
        <v>31.322999999999993</v>
      </c>
      <c r="BP260" s="8">
        <f t="shared" si="72"/>
        <v>0</v>
      </c>
      <c r="BQ260" s="55">
        <f t="shared" si="73"/>
        <v>0</v>
      </c>
      <c r="BR260" s="38">
        <v>6</v>
      </c>
      <c r="BS260" s="38">
        <v>2</v>
      </c>
      <c r="BT260" s="38">
        <v>1</v>
      </c>
      <c r="BU260" s="38">
        <v>0</v>
      </c>
      <c r="BV260" s="38">
        <v>1</v>
      </c>
      <c r="BW260" s="38">
        <v>2</v>
      </c>
      <c r="BX260" s="38"/>
      <c r="BY260" s="38"/>
      <c r="BZ260" s="38"/>
      <c r="CA260" s="38"/>
      <c r="CB260" s="38"/>
      <c r="CC260" s="38"/>
      <c r="CD260" s="26"/>
      <c r="CE260" s="74">
        <f t="shared" si="74"/>
        <v>12</v>
      </c>
      <c r="CF260" s="13">
        <f t="shared" si="75"/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>
        <v>0</v>
      </c>
      <c r="CM260" s="11"/>
      <c r="CN260" s="11"/>
      <c r="CO260" s="11"/>
      <c r="CP260" s="11"/>
      <c r="CQ260" s="38"/>
      <c r="CR260" s="38"/>
      <c r="CS260" s="26">
        <v>287.62399999999997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11">
        <v>15</v>
      </c>
      <c r="K261" s="11">
        <v>11</v>
      </c>
      <c r="L261" s="11">
        <v>14</v>
      </c>
      <c r="M261" s="11">
        <v>6</v>
      </c>
      <c r="N261" s="11">
        <v>6</v>
      </c>
      <c r="O261" s="11">
        <v>2</v>
      </c>
      <c r="P261" s="11"/>
      <c r="Q261" s="11"/>
      <c r="R261" s="11"/>
      <c r="S261" s="11"/>
      <c r="T261" s="38"/>
      <c r="U261" s="38"/>
      <c r="V261" s="33">
        <v>366.61199999999997</v>
      </c>
      <c r="W261" s="6">
        <f t="shared" si="66"/>
        <v>54</v>
      </c>
      <c r="X261" s="13">
        <f t="shared" si="67"/>
        <v>14.729468757160161</v>
      </c>
      <c r="Y261" s="11">
        <v>63</v>
      </c>
      <c r="Z261" s="11">
        <v>9</v>
      </c>
      <c r="AA261" s="11">
        <v>13</v>
      </c>
      <c r="AB261" s="11">
        <v>4</v>
      </c>
      <c r="AC261" s="11">
        <v>12</v>
      </c>
      <c r="AD261" s="11">
        <v>6</v>
      </c>
      <c r="AE261" s="11"/>
      <c r="AF261" s="11"/>
      <c r="AG261" s="11"/>
      <c r="AH261" s="11"/>
      <c r="AI261" s="38"/>
      <c r="AJ261" s="38"/>
      <c r="AK261" s="28" t="s">
        <v>646</v>
      </c>
      <c r="AL261" s="8">
        <f t="shared" si="68"/>
        <v>107</v>
      </c>
      <c r="AM261" s="16">
        <f t="shared" si="69"/>
        <v>0</v>
      </c>
      <c r="AN261" s="11">
        <v>51</v>
      </c>
      <c r="AO261" s="11">
        <v>11</v>
      </c>
      <c r="AP261" s="11">
        <v>4</v>
      </c>
      <c r="AQ261" s="11">
        <v>8</v>
      </c>
      <c r="AR261" s="11">
        <v>9</v>
      </c>
      <c r="AS261" s="11">
        <v>2</v>
      </c>
      <c r="AT261" s="11"/>
      <c r="AU261" s="11"/>
      <c r="AV261" s="11"/>
      <c r="AW261" s="11"/>
      <c r="AX261" s="38"/>
      <c r="AY261" s="38"/>
      <c r="AZ261" s="46">
        <v>939</v>
      </c>
      <c r="BA261" s="6">
        <f t="shared" si="70"/>
        <v>85</v>
      </c>
      <c r="BB261" s="13">
        <f t="shared" si="71"/>
        <v>9.0521831735889258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/>
      <c r="BJ261" s="11"/>
      <c r="BK261" s="11"/>
      <c r="BL261" s="11"/>
      <c r="BM261" s="11"/>
      <c r="BN261" s="11"/>
      <c r="BO261" s="27">
        <v>58.311999999999983</v>
      </c>
      <c r="BP261" s="8">
        <f t="shared" si="72"/>
        <v>0</v>
      </c>
      <c r="BQ261" s="55">
        <f t="shared" si="73"/>
        <v>0</v>
      </c>
      <c r="BR261" s="38">
        <v>45</v>
      </c>
      <c r="BS261" s="38">
        <v>42</v>
      </c>
      <c r="BT261" s="38">
        <v>35</v>
      </c>
      <c r="BU261" s="38">
        <v>27</v>
      </c>
      <c r="BV261" s="38">
        <v>27</v>
      </c>
      <c r="BW261" s="38">
        <v>21</v>
      </c>
      <c r="BX261" s="38"/>
      <c r="BY261" s="38"/>
      <c r="BZ261" s="38"/>
      <c r="CA261" s="38"/>
      <c r="CB261" s="38"/>
      <c r="CC261" s="38"/>
      <c r="CD261" s="26"/>
      <c r="CE261" s="74">
        <f t="shared" si="74"/>
        <v>197</v>
      </c>
      <c r="CF261" s="13">
        <f t="shared" si="75"/>
        <v>0</v>
      </c>
      <c r="CG261" s="11">
        <v>2</v>
      </c>
      <c r="CH261" s="11">
        <v>4</v>
      </c>
      <c r="CI261" s="11">
        <v>3</v>
      </c>
      <c r="CJ261" s="11">
        <v>6</v>
      </c>
      <c r="CK261" s="11">
        <v>6</v>
      </c>
      <c r="CL261" s="11">
        <v>3</v>
      </c>
      <c r="CM261" s="11"/>
      <c r="CN261" s="11"/>
      <c r="CO261" s="11"/>
      <c r="CP261" s="11"/>
      <c r="CQ261" s="38"/>
      <c r="CR261" s="38"/>
      <c r="CS261" s="26">
        <v>496.654</v>
      </c>
      <c r="CT261" s="6">
        <f t="shared" si="76"/>
        <v>24</v>
      </c>
      <c r="CU261" s="13">
        <f t="shared" si="77"/>
        <v>4.8323380059357222</v>
      </c>
    </row>
    <row r="262" spans="1:99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/>
      <c r="Q262" s="11"/>
      <c r="R262" s="11"/>
      <c r="S262" s="11"/>
      <c r="T262" s="38"/>
      <c r="U262" s="38"/>
      <c r="V262" s="33">
        <v>132.32900000000001</v>
      </c>
      <c r="W262" s="6">
        <f t="shared" si="66"/>
        <v>0</v>
      </c>
      <c r="X262" s="13">
        <f t="shared" si="67"/>
        <v>0</v>
      </c>
      <c r="Y262" s="11">
        <v>0</v>
      </c>
      <c r="Z262" s="11">
        <v>1</v>
      </c>
      <c r="AA262" s="11">
        <v>0</v>
      </c>
      <c r="AB262" s="11">
        <v>0</v>
      </c>
      <c r="AC262" s="11">
        <v>0</v>
      </c>
      <c r="AD262" s="11">
        <v>0</v>
      </c>
      <c r="AE262" s="11"/>
      <c r="AF262" s="11"/>
      <c r="AG262" s="11"/>
      <c r="AH262" s="11"/>
      <c r="AI262" s="38"/>
      <c r="AJ262" s="38"/>
      <c r="AK262" s="28" t="s">
        <v>646</v>
      </c>
      <c r="AL262" s="8">
        <f t="shared" si="68"/>
        <v>1</v>
      </c>
      <c r="AM262" s="16">
        <f t="shared" si="69"/>
        <v>0</v>
      </c>
      <c r="AN262" s="11">
        <v>2</v>
      </c>
      <c r="AO262" s="11">
        <v>0</v>
      </c>
      <c r="AP262" s="11">
        <v>0</v>
      </c>
      <c r="AQ262" s="11">
        <v>1</v>
      </c>
      <c r="AR262" s="11">
        <v>0</v>
      </c>
      <c r="AS262" s="11">
        <v>0</v>
      </c>
      <c r="AT262" s="11"/>
      <c r="AU262" s="11"/>
      <c r="AV262" s="11"/>
      <c r="AW262" s="11"/>
      <c r="AX262" s="38"/>
      <c r="AY262" s="38"/>
      <c r="AZ262" s="46">
        <v>339</v>
      </c>
      <c r="BA262" s="6">
        <f t="shared" si="70"/>
        <v>3</v>
      </c>
      <c r="BB262" s="13">
        <f t="shared" si="71"/>
        <v>0.88495575221238942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/>
      <c r="BJ262" s="11"/>
      <c r="BK262" s="11"/>
      <c r="BL262" s="11"/>
      <c r="BM262" s="11"/>
      <c r="BN262" s="11"/>
      <c r="BO262" s="27">
        <v>21.078999999999994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>
        <v>0</v>
      </c>
      <c r="BU262" s="38">
        <v>0</v>
      </c>
      <c r="BV262" s="38">
        <v>0</v>
      </c>
      <c r="BW262" s="38">
        <v>0</v>
      </c>
      <c r="BX262" s="38"/>
      <c r="BY262" s="38"/>
      <c r="BZ262" s="38"/>
      <c r="CA262" s="38"/>
      <c r="CB262" s="38"/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/>
      <c r="CN262" s="11"/>
      <c r="CO262" s="11"/>
      <c r="CP262" s="11"/>
      <c r="CQ262" s="38"/>
      <c r="CR262" s="38"/>
      <c r="CS262" s="26">
        <v>195.75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/>
      <c r="Q263" s="11"/>
      <c r="R263" s="11"/>
      <c r="S263" s="11"/>
      <c r="T263" s="38"/>
      <c r="U263" s="38"/>
      <c r="V263" s="33">
        <v>47.274000000000001</v>
      </c>
      <c r="W263" s="6">
        <f t="shared" si="66"/>
        <v>0</v>
      </c>
      <c r="X263" s="13">
        <f t="shared" si="67"/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/>
      <c r="AF263" s="11"/>
      <c r="AG263" s="11"/>
      <c r="AH263" s="11"/>
      <c r="AI263" s="38"/>
      <c r="AJ263" s="38"/>
      <c r="AK263" s="28" t="s">
        <v>646</v>
      </c>
      <c r="AL263" s="8">
        <f t="shared" si="68"/>
        <v>0</v>
      </c>
      <c r="AM263" s="16">
        <f t="shared" si="69"/>
        <v>0</v>
      </c>
      <c r="AN263" s="11">
        <v>3</v>
      </c>
      <c r="AO263" s="11">
        <v>1</v>
      </c>
      <c r="AP263" s="11">
        <v>0</v>
      </c>
      <c r="AQ263" s="11">
        <v>0</v>
      </c>
      <c r="AR263" s="11">
        <v>0</v>
      </c>
      <c r="AS263" s="11">
        <v>1</v>
      </c>
      <c r="AT263" s="11"/>
      <c r="AU263" s="11"/>
      <c r="AV263" s="11"/>
      <c r="AW263" s="11"/>
      <c r="AX263" s="38"/>
      <c r="AY263" s="38"/>
      <c r="AZ263" s="46">
        <v>121</v>
      </c>
      <c r="BA263" s="6">
        <f t="shared" si="70"/>
        <v>5</v>
      </c>
      <c r="BB263" s="13">
        <f t="shared" si="71"/>
        <v>4.1322314049586781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/>
      <c r="BJ263" s="11"/>
      <c r="BK263" s="11"/>
      <c r="BL263" s="11"/>
      <c r="BM263" s="11"/>
      <c r="BN263" s="11"/>
      <c r="BO263" s="27">
        <v>7.4859999999999971</v>
      </c>
      <c r="BP263" s="8">
        <f t="shared" si="72"/>
        <v>0</v>
      </c>
      <c r="BQ263" s="55">
        <f t="shared" si="73"/>
        <v>0</v>
      </c>
      <c r="BR263" s="38">
        <v>0</v>
      </c>
      <c r="BS263" s="38">
        <v>0</v>
      </c>
      <c r="BT263" s="38">
        <v>0</v>
      </c>
      <c r="BU263" s="38">
        <v>0</v>
      </c>
      <c r="BV263" s="38">
        <v>0</v>
      </c>
      <c r="BW263" s="38">
        <v>0</v>
      </c>
      <c r="BX263" s="38"/>
      <c r="BY263" s="38"/>
      <c r="BZ263" s="38"/>
      <c r="CA263" s="38"/>
      <c r="CB263" s="38"/>
      <c r="CC263" s="38"/>
      <c r="CD263" s="26"/>
      <c r="CE263" s="74">
        <f t="shared" si="74"/>
        <v>0</v>
      </c>
      <c r="CF263" s="13">
        <f t="shared" si="75"/>
        <v>0</v>
      </c>
      <c r="CG263" s="11">
        <v>0</v>
      </c>
      <c r="CH263" s="11">
        <v>0</v>
      </c>
      <c r="CI263" s="11">
        <v>0</v>
      </c>
      <c r="CJ263" s="11">
        <v>0</v>
      </c>
      <c r="CK263" s="11">
        <v>0</v>
      </c>
      <c r="CL263" s="11">
        <v>0</v>
      </c>
      <c r="CM263" s="11"/>
      <c r="CN263" s="11"/>
      <c r="CO263" s="11"/>
      <c r="CP263" s="11"/>
      <c r="CQ263" s="38"/>
      <c r="CR263" s="38"/>
      <c r="CS263" s="26">
        <v>61.211999999999996</v>
      </c>
      <c r="CT263" s="6">
        <f t="shared" si="76"/>
        <v>0</v>
      </c>
      <c r="CU263" s="13">
        <f t="shared" si="77"/>
        <v>0</v>
      </c>
    </row>
    <row r="264" spans="1:99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11">
        <v>3</v>
      </c>
      <c r="K264" s="11">
        <v>7</v>
      </c>
      <c r="L264" s="11">
        <v>3</v>
      </c>
      <c r="M264" s="11">
        <v>1</v>
      </c>
      <c r="N264" s="11">
        <v>3</v>
      </c>
      <c r="O264" s="11">
        <v>2</v>
      </c>
      <c r="P264" s="11"/>
      <c r="Q264" s="11"/>
      <c r="R264" s="11"/>
      <c r="S264" s="11"/>
      <c r="T264" s="38"/>
      <c r="U264" s="38"/>
      <c r="V264" s="33">
        <v>87.141999999999996</v>
      </c>
      <c r="W264" s="6">
        <f t="shared" si="66"/>
        <v>19</v>
      </c>
      <c r="X264" s="13">
        <f t="shared" si="67"/>
        <v>21.803493149112942</v>
      </c>
      <c r="Y264" s="11">
        <v>12</v>
      </c>
      <c r="Z264" s="11">
        <v>4</v>
      </c>
      <c r="AA264" s="11">
        <v>2</v>
      </c>
      <c r="AB264" s="11">
        <v>1</v>
      </c>
      <c r="AC264" s="11">
        <v>0</v>
      </c>
      <c r="AD264" s="11">
        <v>0</v>
      </c>
      <c r="AE264" s="11"/>
      <c r="AF264" s="11"/>
      <c r="AG264" s="11"/>
      <c r="AH264" s="11"/>
      <c r="AI264" s="38"/>
      <c r="AJ264" s="38"/>
      <c r="AK264" s="28" t="s">
        <v>646</v>
      </c>
      <c r="AL264" s="8">
        <f t="shared" si="68"/>
        <v>19</v>
      </c>
      <c r="AM264" s="16">
        <f t="shared" si="69"/>
        <v>0</v>
      </c>
      <c r="AN264" s="11">
        <v>24</v>
      </c>
      <c r="AO264" s="11">
        <v>12</v>
      </c>
      <c r="AP264" s="11">
        <v>7</v>
      </c>
      <c r="AQ264" s="11">
        <v>10</v>
      </c>
      <c r="AR264" s="11">
        <v>4</v>
      </c>
      <c r="AS264" s="11">
        <v>3</v>
      </c>
      <c r="AT264" s="11"/>
      <c r="AU264" s="11"/>
      <c r="AV264" s="11"/>
      <c r="AW264" s="11"/>
      <c r="AX264" s="38"/>
      <c r="AY264" s="38"/>
      <c r="AZ264" s="46">
        <v>223</v>
      </c>
      <c r="BA264" s="6">
        <f t="shared" si="70"/>
        <v>60</v>
      </c>
      <c r="BB264" s="13">
        <f t="shared" si="71"/>
        <v>26.905829596412556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/>
      <c r="BJ264" s="11"/>
      <c r="BK264" s="11"/>
      <c r="BL264" s="11"/>
      <c r="BM264" s="11"/>
      <c r="BN264" s="11"/>
      <c r="BO264" s="27">
        <v>13.79</v>
      </c>
      <c r="BP264" s="8">
        <f t="shared" si="72"/>
        <v>0</v>
      </c>
      <c r="BQ264" s="55">
        <f t="shared" si="73"/>
        <v>0</v>
      </c>
      <c r="BR264" s="38">
        <v>11</v>
      </c>
      <c r="BS264" s="38">
        <v>3</v>
      </c>
      <c r="BT264" s="38">
        <v>8</v>
      </c>
      <c r="BU264" s="38">
        <v>9</v>
      </c>
      <c r="BV264" s="38">
        <v>5</v>
      </c>
      <c r="BW264" s="38">
        <v>0</v>
      </c>
      <c r="BX264" s="38"/>
      <c r="BY264" s="38"/>
      <c r="BZ264" s="38"/>
      <c r="CA264" s="38"/>
      <c r="CB264" s="38"/>
      <c r="CC264" s="38"/>
      <c r="CD264" s="26"/>
      <c r="CE264" s="74">
        <f t="shared" si="74"/>
        <v>36</v>
      </c>
      <c r="CF264" s="13">
        <f t="shared" si="75"/>
        <v>0</v>
      </c>
      <c r="CG264" s="11">
        <v>2</v>
      </c>
      <c r="CH264" s="11">
        <v>1</v>
      </c>
      <c r="CI264" s="11">
        <v>1</v>
      </c>
      <c r="CJ264" s="11">
        <v>3</v>
      </c>
      <c r="CK264" s="11">
        <v>2</v>
      </c>
      <c r="CL264" s="11">
        <v>0</v>
      </c>
      <c r="CM264" s="11"/>
      <c r="CN264" s="11"/>
      <c r="CO264" s="11"/>
      <c r="CP264" s="11"/>
      <c r="CQ264" s="38"/>
      <c r="CR264" s="38"/>
      <c r="CS264" s="26">
        <v>135.858</v>
      </c>
      <c r="CT264" s="6">
        <f t="shared" si="76"/>
        <v>9</v>
      </c>
      <c r="CU264" s="13">
        <f t="shared" si="77"/>
        <v>6.6245638828777098</v>
      </c>
    </row>
    <row r="265" spans="1:99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11">
        <v>0</v>
      </c>
      <c r="K265" s="11">
        <v>0</v>
      </c>
      <c r="L265" s="11">
        <v>0</v>
      </c>
      <c r="M265" s="11">
        <v>0</v>
      </c>
      <c r="N265" s="11">
        <v>1</v>
      </c>
      <c r="O265" s="11">
        <v>0</v>
      </c>
      <c r="P265" s="11"/>
      <c r="Q265" s="11"/>
      <c r="R265" s="11"/>
      <c r="S265" s="11"/>
      <c r="T265" s="38"/>
      <c r="U265" s="38"/>
      <c r="V265" s="33">
        <v>35.887999999999991</v>
      </c>
      <c r="W265" s="6">
        <f t="shared" si="66"/>
        <v>1</v>
      </c>
      <c r="X265" s="13">
        <f t="shared" si="67"/>
        <v>2.786446723138654</v>
      </c>
      <c r="Y265" s="11">
        <v>2</v>
      </c>
      <c r="Z265" s="11">
        <v>0</v>
      </c>
      <c r="AA265" s="11">
        <v>0</v>
      </c>
      <c r="AB265" s="11">
        <v>0</v>
      </c>
      <c r="AC265" s="11">
        <v>1</v>
      </c>
      <c r="AD265" s="11">
        <v>0</v>
      </c>
      <c r="AE265" s="11"/>
      <c r="AF265" s="11"/>
      <c r="AG265" s="11"/>
      <c r="AH265" s="11"/>
      <c r="AI265" s="38"/>
      <c r="AJ265" s="38"/>
      <c r="AK265" s="28" t="s">
        <v>646</v>
      </c>
      <c r="AL265" s="8">
        <f t="shared" si="68"/>
        <v>3</v>
      </c>
      <c r="AM265" s="16">
        <f t="shared" si="69"/>
        <v>0</v>
      </c>
      <c r="AN265" s="11">
        <v>5</v>
      </c>
      <c r="AO265" s="11">
        <v>1</v>
      </c>
      <c r="AP265" s="11">
        <v>1</v>
      </c>
      <c r="AQ265" s="11">
        <v>0</v>
      </c>
      <c r="AR265" s="11">
        <v>0</v>
      </c>
      <c r="AS265" s="11">
        <v>2</v>
      </c>
      <c r="AT265" s="11"/>
      <c r="AU265" s="11"/>
      <c r="AV265" s="11"/>
      <c r="AW265" s="11"/>
      <c r="AX265" s="38"/>
      <c r="AY265" s="38"/>
      <c r="AZ265" s="46">
        <v>92</v>
      </c>
      <c r="BA265" s="6">
        <f t="shared" si="70"/>
        <v>9</v>
      </c>
      <c r="BB265" s="13">
        <f t="shared" si="71"/>
        <v>9.7826086956521738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/>
      <c r="BJ265" s="11"/>
      <c r="BK265" s="11"/>
      <c r="BL265" s="11"/>
      <c r="BM265" s="11"/>
      <c r="BN265" s="11"/>
      <c r="BO265" s="27">
        <v>5.7129999999999974</v>
      </c>
      <c r="BP265" s="8">
        <f t="shared" si="72"/>
        <v>0</v>
      </c>
      <c r="BQ265" s="55">
        <f t="shared" si="73"/>
        <v>0</v>
      </c>
      <c r="BR265" s="38">
        <v>2</v>
      </c>
      <c r="BS265" s="38">
        <v>0</v>
      </c>
      <c r="BT265" s="38">
        <v>0</v>
      </c>
      <c r="BU265" s="38">
        <v>2</v>
      </c>
      <c r="BV265" s="38">
        <v>0</v>
      </c>
      <c r="BW265" s="38">
        <v>2</v>
      </c>
      <c r="BX265" s="38"/>
      <c r="BY265" s="38"/>
      <c r="BZ265" s="38"/>
      <c r="CA265" s="38"/>
      <c r="CB265" s="38"/>
      <c r="CC265" s="38"/>
      <c r="CD265" s="26"/>
      <c r="CE265" s="74">
        <f t="shared" si="74"/>
        <v>6</v>
      </c>
      <c r="CF265" s="13">
        <f t="shared" si="75"/>
        <v>0</v>
      </c>
      <c r="CG265" s="11">
        <v>0</v>
      </c>
      <c r="CH265" s="11">
        <v>0</v>
      </c>
      <c r="CI265" s="11">
        <v>1</v>
      </c>
      <c r="CJ265" s="11">
        <v>0</v>
      </c>
      <c r="CK265" s="11">
        <v>0</v>
      </c>
      <c r="CL265" s="11">
        <v>1</v>
      </c>
      <c r="CM265" s="11"/>
      <c r="CN265" s="11"/>
      <c r="CO265" s="11"/>
      <c r="CP265" s="11"/>
      <c r="CQ265" s="38"/>
      <c r="CR265" s="38"/>
      <c r="CS265" s="26">
        <v>56.112000000000009</v>
      </c>
      <c r="CT265" s="6">
        <f t="shared" si="76"/>
        <v>2</v>
      </c>
      <c r="CU265" s="13">
        <f t="shared" si="77"/>
        <v>3.5642999714855996</v>
      </c>
    </row>
    <row r="266" spans="1:99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/>
      <c r="Q266" s="11"/>
      <c r="R266" s="11"/>
      <c r="S266" s="11"/>
      <c r="T266" s="38"/>
      <c r="U266" s="38"/>
      <c r="V266" s="33">
        <v>14.811999999999999</v>
      </c>
      <c r="W266" s="6">
        <f t="shared" si="66"/>
        <v>0</v>
      </c>
      <c r="X266" s="13">
        <f t="shared" si="67"/>
        <v>0</v>
      </c>
      <c r="Y266" s="11">
        <v>1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/>
      <c r="AF266" s="11"/>
      <c r="AG266" s="11"/>
      <c r="AH266" s="11"/>
      <c r="AI266" s="38"/>
      <c r="AJ266" s="38"/>
      <c r="AK266" s="28">
        <v>80</v>
      </c>
      <c r="AL266" s="8">
        <f t="shared" si="68"/>
        <v>1</v>
      </c>
      <c r="AM266" s="16">
        <f t="shared" si="69"/>
        <v>1.25</v>
      </c>
      <c r="AN266" s="11">
        <v>4</v>
      </c>
      <c r="AO266" s="11">
        <v>2</v>
      </c>
      <c r="AP266" s="11">
        <v>0</v>
      </c>
      <c r="AQ266" s="11">
        <v>0</v>
      </c>
      <c r="AR266" s="11">
        <v>0</v>
      </c>
      <c r="AS266" s="11">
        <v>0</v>
      </c>
      <c r="AT266" s="11"/>
      <c r="AU266" s="11"/>
      <c r="AV266" s="11"/>
      <c r="AW266" s="11"/>
      <c r="AX266" s="38"/>
      <c r="AY266" s="38"/>
      <c r="AZ266" s="46">
        <v>38</v>
      </c>
      <c r="BA266" s="6">
        <f t="shared" si="70"/>
        <v>6</v>
      </c>
      <c r="BB266" s="13">
        <f t="shared" si="71"/>
        <v>15.789473684210526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/>
      <c r="BJ266" s="11"/>
      <c r="BK266" s="11"/>
      <c r="BL266" s="11"/>
      <c r="BM266" s="11"/>
      <c r="BN266" s="11"/>
      <c r="BO266" s="27">
        <v>2.363999999999999</v>
      </c>
      <c r="BP266" s="8">
        <f t="shared" si="72"/>
        <v>0</v>
      </c>
      <c r="BQ266" s="55">
        <f t="shared" si="73"/>
        <v>0</v>
      </c>
      <c r="BR266" s="38">
        <v>1</v>
      </c>
      <c r="BS266" s="38">
        <v>0</v>
      </c>
      <c r="BT266" s="38">
        <v>0</v>
      </c>
      <c r="BU266" s="38">
        <v>0</v>
      </c>
      <c r="BV266" s="38">
        <v>0</v>
      </c>
      <c r="BW266" s="38">
        <v>0</v>
      </c>
      <c r="BX266" s="38"/>
      <c r="BY266" s="38"/>
      <c r="BZ266" s="38"/>
      <c r="CA266" s="38"/>
      <c r="CB266" s="38"/>
      <c r="CC266" s="38"/>
      <c r="CD266" s="26"/>
      <c r="CE266" s="74">
        <f t="shared" si="74"/>
        <v>1</v>
      </c>
      <c r="CF266" s="13">
        <f t="shared" si="75"/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/>
      <c r="CN266" s="11"/>
      <c r="CO266" s="11"/>
      <c r="CP266" s="11"/>
      <c r="CQ266" s="38"/>
      <c r="CR266" s="38"/>
      <c r="CS266" s="26">
        <v>23.188000000000002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11">
        <v>15</v>
      </c>
      <c r="K267" s="11">
        <v>7</v>
      </c>
      <c r="L267" s="11">
        <v>14</v>
      </c>
      <c r="M267" s="11">
        <v>6</v>
      </c>
      <c r="N267" s="11">
        <v>7</v>
      </c>
      <c r="O267" s="11">
        <v>0</v>
      </c>
      <c r="P267" s="11"/>
      <c r="Q267" s="11"/>
      <c r="R267" s="11"/>
      <c r="S267" s="11"/>
      <c r="T267" s="38"/>
      <c r="U267" s="38"/>
      <c r="V267" s="33">
        <v>497.245</v>
      </c>
      <c r="W267" s="6">
        <f t="shared" si="66"/>
        <v>49</v>
      </c>
      <c r="X267" s="13">
        <f t="shared" si="67"/>
        <v>9.8542971774477373</v>
      </c>
      <c r="Y267" s="11">
        <v>62</v>
      </c>
      <c r="Z267" s="11">
        <v>14</v>
      </c>
      <c r="AA267" s="11">
        <v>14</v>
      </c>
      <c r="AB267" s="11">
        <v>8</v>
      </c>
      <c r="AC267" s="11">
        <v>11</v>
      </c>
      <c r="AD267" s="11">
        <v>9</v>
      </c>
      <c r="AE267" s="11"/>
      <c r="AF267" s="11"/>
      <c r="AG267" s="11"/>
      <c r="AH267" s="11"/>
      <c r="AI267" s="38"/>
      <c r="AJ267" s="38"/>
      <c r="AK267" s="28" t="s">
        <v>646</v>
      </c>
      <c r="AL267" s="8">
        <f t="shared" si="68"/>
        <v>118</v>
      </c>
      <c r="AM267" s="16">
        <f t="shared" si="69"/>
        <v>0</v>
      </c>
      <c r="AN267" s="11">
        <v>54</v>
      </c>
      <c r="AO267" s="11">
        <v>29</v>
      </c>
      <c r="AP267" s="11">
        <v>17</v>
      </c>
      <c r="AQ267" s="11">
        <v>10</v>
      </c>
      <c r="AR267" s="11">
        <v>5</v>
      </c>
      <c r="AS267" s="11">
        <v>6</v>
      </c>
      <c r="AT267" s="11"/>
      <c r="AU267" s="11"/>
      <c r="AV267" s="11"/>
      <c r="AW267" s="11"/>
      <c r="AX267" s="38"/>
      <c r="AY267" s="38"/>
      <c r="AZ267" s="46">
        <v>1274</v>
      </c>
      <c r="BA267" s="6">
        <f t="shared" si="70"/>
        <v>121</v>
      </c>
      <c r="BB267" s="13">
        <f t="shared" si="71"/>
        <v>9.4976452119309265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>
        <v>0</v>
      </c>
      <c r="BI267" s="11"/>
      <c r="BJ267" s="11"/>
      <c r="BK267" s="11"/>
      <c r="BL267" s="11"/>
      <c r="BM267" s="11"/>
      <c r="BN267" s="11"/>
      <c r="BO267" s="27">
        <v>79.19399999999996</v>
      </c>
      <c r="BP267" s="8">
        <f t="shared" si="72"/>
        <v>0</v>
      </c>
      <c r="BQ267" s="55">
        <f t="shared" si="73"/>
        <v>0</v>
      </c>
      <c r="BR267" s="38">
        <v>29</v>
      </c>
      <c r="BS267" s="38">
        <v>17</v>
      </c>
      <c r="BT267" s="38">
        <v>15</v>
      </c>
      <c r="BU267" s="38">
        <v>8</v>
      </c>
      <c r="BV267" s="38">
        <v>12</v>
      </c>
      <c r="BW267" s="38">
        <v>4</v>
      </c>
      <c r="BX267" s="38"/>
      <c r="BY267" s="38"/>
      <c r="BZ267" s="38"/>
      <c r="CA267" s="38"/>
      <c r="CB267" s="38"/>
      <c r="CC267" s="38"/>
      <c r="CD267" s="26"/>
      <c r="CE267" s="74">
        <f t="shared" si="74"/>
        <v>85</v>
      </c>
      <c r="CF267" s="13">
        <f t="shared" si="75"/>
        <v>0</v>
      </c>
      <c r="CG267" s="11">
        <v>0</v>
      </c>
      <c r="CH267" s="11">
        <v>0</v>
      </c>
      <c r="CI267" s="11">
        <v>1</v>
      </c>
      <c r="CJ267" s="11">
        <v>1</v>
      </c>
      <c r="CK267" s="11">
        <v>1</v>
      </c>
      <c r="CL267" s="11">
        <v>0</v>
      </c>
      <c r="CM267" s="11"/>
      <c r="CN267" s="11"/>
      <c r="CO267" s="11"/>
      <c r="CP267" s="11"/>
      <c r="CQ267" s="38"/>
      <c r="CR267" s="38"/>
      <c r="CS267" s="26">
        <v>653.99099999999999</v>
      </c>
      <c r="CT267" s="6">
        <f t="shared" si="76"/>
        <v>3</v>
      </c>
      <c r="CU267" s="13">
        <f t="shared" si="77"/>
        <v>0.45872190901709653</v>
      </c>
    </row>
    <row r="268" spans="1:99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11">
        <v>0</v>
      </c>
      <c r="K268" s="11">
        <v>0</v>
      </c>
      <c r="L268" s="11">
        <v>1</v>
      </c>
      <c r="M268" s="11">
        <v>0</v>
      </c>
      <c r="N268" s="11">
        <v>0</v>
      </c>
      <c r="O268" s="11">
        <v>1</v>
      </c>
      <c r="P268" s="11"/>
      <c r="Q268" s="11"/>
      <c r="R268" s="11"/>
      <c r="S268" s="11"/>
      <c r="T268" s="38"/>
      <c r="U268" s="38"/>
      <c r="V268" s="33">
        <v>115.821</v>
      </c>
      <c r="W268" s="6">
        <f t="shared" si="66"/>
        <v>2</v>
      </c>
      <c r="X268" s="13">
        <f t="shared" si="67"/>
        <v>1.726802566028613</v>
      </c>
      <c r="Y268" s="11">
        <v>2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/>
      <c r="AF268" s="11"/>
      <c r="AG268" s="11"/>
      <c r="AH268" s="11"/>
      <c r="AI268" s="38"/>
      <c r="AJ268" s="38"/>
      <c r="AK268" s="28" t="s">
        <v>646</v>
      </c>
      <c r="AL268" s="8">
        <f t="shared" si="68"/>
        <v>2</v>
      </c>
      <c r="AM268" s="16">
        <f t="shared" si="69"/>
        <v>0</v>
      </c>
      <c r="AN268" s="11">
        <v>3</v>
      </c>
      <c r="AO268" s="11">
        <v>4</v>
      </c>
      <c r="AP268" s="11">
        <v>2</v>
      </c>
      <c r="AQ268" s="11">
        <v>1</v>
      </c>
      <c r="AR268" s="11">
        <v>0</v>
      </c>
      <c r="AS268" s="11">
        <v>0</v>
      </c>
      <c r="AT268" s="11"/>
      <c r="AU268" s="11"/>
      <c r="AV268" s="11"/>
      <c r="AW268" s="11"/>
      <c r="AX268" s="38"/>
      <c r="AY268" s="38"/>
      <c r="AZ268" s="46">
        <v>297</v>
      </c>
      <c r="BA268" s="6">
        <f t="shared" si="70"/>
        <v>10</v>
      </c>
      <c r="BB268" s="13">
        <f t="shared" si="71"/>
        <v>3.3670033670033668</v>
      </c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>
        <v>0</v>
      </c>
      <c r="BI268" s="11"/>
      <c r="BJ268" s="11"/>
      <c r="BK268" s="11"/>
      <c r="BL268" s="11"/>
      <c r="BM268" s="11"/>
      <c r="BN268" s="11"/>
      <c r="BO268" s="27">
        <v>18.518000000000001</v>
      </c>
      <c r="BP268" s="8">
        <f t="shared" si="72"/>
        <v>0</v>
      </c>
      <c r="BQ268" s="55">
        <f t="shared" si="73"/>
        <v>0</v>
      </c>
      <c r="BR268" s="38">
        <v>7</v>
      </c>
      <c r="BS268" s="38">
        <v>1</v>
      </c>
      <c r="BT268" s="38">
        <v>1</v>
      </c>
      <c r="BU268" s="38">
        <v>0</v>
      </c>
      <c r="BV268" s="38">
        <v>0</v>
      </c>
      <c r="BW268" s="38">
        <v>0</v>
      </c>
      <c r="BX268" s="38"/>
      <c r="BY268" s="38"/>
      <c r="BZ268" s="38"/>
      <c r="CA268" s="38"/>
      <c r="CB268" s="38"/>
      <c r="CC268" s="38"/>
      <c r="CD268" s="26"/>
      <c r="CE268" s="74">
        <f t="shared" si="74"/>
        <v>9</v>
      </c>
      <c r="CF268" s="13">
        <f t="shared" si="75"/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/>
      <c r="CN268" s="11"/>
      <c r="CO268" s="11"/>
      <c r="CP268" s="11"/>
      <c r="CQ268" s="38"/>
      <c r="CR268" s="38"/>
      <c r="CS268" s="26">
        <v>158.697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11">
        <v>5</v>
      </c>
      <c r="K269" s="11">
        <v>6</v>
      </c>
      <c r="L269" s="11">
        <v>16</v>
      </c>
      <c r="M269" s="11">
        <v>8</v>
      </c>
      <c r="N269" s="11">
        <v>5</v>
      </c>
      <c r="O269" s="11">
        <v>5</v>
      </c>
      <c r="P269" s="11"/>
      <c r="Q269" s="11"/>
      <c r="R269" s="11"/>
      <c r="S269" s="11"/>
      <c r="T269" s="38"/>
      <c r="U269" s="38"/>
      <c r="V269" s="33">
        <v>122.08499999999999</v>
      </c>
      <c r="W269" s="6">
        <f t="shared" si="66"/>
        <v>45</v>
      </c>
      <c r="X269" s="13">
        <f t="shared" si="67"/>
        <v>36.859565057132329</v>
      </c>
      <c r="Y269" s="11">
        <v>24</v>
      </c>
      <c r="Z269" s="11">
        <v>1</v>
      </c>
      <c r="AA269" s="11">
        <v>0</v>
      </c>
      <c r="AB269" s="11">
        <v>0</v>
      </c>
      <c r="AC269" s="11">
        <v>0</v>
      </c>
      <c r="AD269" s="11">
        <v>0</v>
      </c>
      <c r="AE269" s="11"/>
      <c r="AF269" s="11"/>
      <c r="AG269" s="11"/>
      <c r="AH269" s="11"/>
      <c r="AI269" s="38"/>
      <c r="AJ269" s="38"/>
      <c r="AK269" s="28" t="s">
        <v>646</v>
      </c>
      <c r="AL269" s="8">
        <f t="shared" si="68"/>
        <v>25</v>
      </c>
      <c r="AM269" s="16">
        <f t="shared" si="69"/>
        <v>0</v>
      </c>
      <c r="AN269" s="11">
        <v>32</v>
      </c>
      <c r="AO269" s="11">
        <v>25</v>
      </c>
      <c r="AP269" s="11">
        <v>14</v>
      </c>
      <c r="AQ269" s="11">
        <v>9</v>
      </c>
      <c r="AR269" s="11">
        <v>8</v>
      </c>
      <c r="AS269" s="11">
        <v>4</v>
      </c>
      <c r="AT269" s="11"/>
      <c r="AU269" s="11"/>
      <c r="AV269" s="11"/>
      <c r="AW269" s="11"/>
      <c r="AX269" s="38"/>
      <c r="AY269" s="38"/>
      <c r="AZ269" s="46">
        <v>313</v>
      </c>
      <c r="BA269" s="6">
        <f t="shared" si="70"/>
        <v>92</v>
      </c>
      <c r="BB269" s="13">
        <f t="shared" si="71"/>
        <v>29.39297124600639</v>
      </c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>
        <v>0</v>
      </c>
      <c r="BI269" s="11"/>
      <c r="BJ269" s="11"/>
      <c r="BK269" s="11"/>
      <c r="BL269" s="11"/>
      <c r="BM269" s="11"/>
      <c r="BN269" s="11"/>
      <c r="BO269" s="27">
        <v>19.503</v>
      </c>
      <c r="BP269" s="8">
        <f t="shared" si="72"/>
        <v>0</v>
      </c>
      <c r="BQ269" s="55">
        <f t="shared" si="73"/>
        <v>0</v>
      </c>
      <c r="BR269" s="38">
        <v>48</v>
      </c>
      <c r="BS269" s="38">
        <v>22</v>
      </c>
      <c r="BT269" s="38">
        <v>16</v>
      </c>
      <c r="BU269" s="38">
        <v>8</v>
      </c>
      <c r="BV269" s="38">
        <v>14</v>
      </c>
      <c r="BW269" s="38">
        <v>9</v>
      </c>
      <c r="BX269" s="38"/>
      <c r="BY269" s="38"/>
      <c r="BZ269" s="38"/>
      <c r="CA269" s="38"/>
      <c r="CB269" s="38"/>
      <c r="CC269" s="38"/>
      <c r="CD269" s="26"/>
      <c r="CE269" s="74">
        <f t="shared" si="74"/>
        <v>117</v>
      </c>
      <c r="CF269" s="13">
        <f t="shared" si="75"/>
        <v>0</v>
      </c>
      <c r="CG269" s="11">
        <v>8</v>
      </c>
      <c r="CH269" s="11">
        <v>3</v>
      </c>
      <c r="CI269" s="11">
        <v>6</v>
      </c>
      <c r="CJ269" s="11">
        <v>0</v>
      </c>
      <c r="CK269" s="11">
        <v>6</v>
      </c>
      <c r="CL269" s="11">
        <v>2</v>
      </c>
      <c r="CM269" s="11"/>
      <c r="CN269" s="11"/>
      <c r="CO269" s="11"/>
      <c r="CP269" s="11"/>
      <c r="CQ269" s="38"/>
      <c r="CR269" s="38"/>
      <c r="CS269" s="26">
        <v>291.73599999999999</v>
      </c>
      <c r="CT269" s="6">
        <f t="shared" si="76"/>
        <v>25</v>
      </c>
      <c r="CU269" s="13">
        <f t="shared" si="77"/>
        <v>8.5693915046480384</v>
      </c>
    </row>
    <row r="270" spans="1:99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11">
        <v>7</v>
      </c>
      <c r="K270" s="11">
        <v>6</v>
      </c>
      <c r="L270" s="11">
        <v>1</v>
      </c>
      <c r="M270" s="11">
        <v>0</v>
      </c>
      <c r="N270" s="11">
        <v>2</v>
      </c>
      <c r="O270" s="11">
        <v>2</v>
      </c>
      <c r="P270" s="11"/>
      <c r="Q270" s="11"/>
      <c r="R270" s="11"/>
      <c r="S270" s="11"/>
      <c r="T270" s="38"/>
      <c r="U270" s="38"/>
      <c r="V270" s="33">
        <v>37.03</v>
      </c>
      <c r="W270" s="6">
        <f t="shared" si="66"/>
        <v>18</v>
      </c>
      <c r="X270" s="13">
        <f t="shared" si="67"/>
        <v>48.60923575479341</v>
      </c>
      <c r="Y270" s="11">
        <v>18</v>
      </c>
      <c r="Z270" s="11">
        <v>7</v>
      </c>
      <c r="AA270" s="11">
        <v>4</v>
      </c>
      <c r="AB270" s="11">
        <v>4</v>
      </c>
      <c r="AC270" s="11">
        <v>2</v>
      </c>
      <c r="AD270" s="11">
        <v>3</v>
      </c>
      <c r="AE270" s="11"/>
      <c r="AF270" s="11"/>
      <c r="AG270" s="11"/>
      <c r="AH270" s="11"/>
      <c r="AI270" s="38"/>
      <c r="AJ270" s="38"/>
      <c r="AK270" s="28" t="s">
        <v>646</v>
      </c>
      <c r="AL270" s="8">
        <f t="shared" si="68"/>
        <v>38</v>
      </c>
      <c r="AM270" s="16">
        <f t="shared" si="69"/>
        <v>0</v>
      </c>
      <c r="AN270" s="11">
        <v>16</v>
      </c>
      <c r="AO270" s="11">
        <v>4</v>
      </c>
      <c r="AP270" s="11">
        <v>5</v>
      </c>
      <c r="AQ270" s="11">
        <v>4</v>
      </c>
      <c r="AR270" s="11">
        <v>3</v>
      </c>
      <c r="AS270" s="11">
        <v>2</v>
      </c>
      <c r="AT270" s="11"/>
      <c r="AU270" s="11"/>
      <c r="AV270" s="11"/>
      <c r="AW270" s="11"/>
      <c r="AX270" s="38"/>
      <c r="AY270" s="38"/>
      <c r="AZ270" s="46">
        <v>95</v>
      </c>
      <c r="BA270" s="6">
        <f t="shared" si="70"/>
        <v>34</v>
      </c>
      <c r="BB270" s="13">
        <f t="shared" si="71"/>
        <v>35.789473684210527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/>
      <c r="BJ270" s="11"/>
      <c r="BK270" s="11"/>
      <c r="BL270" s="11"/>
      <c r="BM270" s="11"/>
      <c r="BN270" s="11"/>
      <c r="BO270" s="27">
        <v>5.91</v>
      </c>
      <c r="BP270" s="8">
        <f t="shared" si="72"/>
        <v>0</v>
      </c>
      <c r="BQ270" s="55">
        <f t="shared" si="73"/>
        <v>0</v>
      </c>
      <c r="BR270" s="38">
        <v>2</v>
      </c>
      <c r="BS270" s="38">
        <v>0</v>
      </c>
      <c r="BT270" s="38">
        <v>0</v>
      </c>
      <c r="BU270" s="38">
        <v>2</v>
      </c>
      <c r="BV270" s="38">
        <v>1</v>
      </c>
      <c r="BW270" s="38">
        <v>3</v>
      </c>
      <c r="BX270" s="38"/>
      <c r="BY270" s="38"/>
      <c r="BZ270" s="38"/>
      <c r="CA270" s="38"/>
      <c r="CB270" s="38"/>
      <c r="CC270" s="38"/>
      <c r="CD270" s="26"/>
      <c r="CE270" s="74">
        <f t="shared" si="74"/>
        <v>8</v>
      </c>
      <c r="CF270" s="13">
        <f t="shared" si="75"/>
        <v>0</v>
      </c>
      <c r="CG270" s="11">
        <v>0</v>
      </c>
      <c r="CH270" s="11">
        <v>0</v>
      </c>
      <c r="CI270" s="11">
        <v>1</v>
      </c>
      <c r="CJ270" s="11">
        <v>0</v>
      </c>
      <c r="CK270" s="11">
        <v>1</v>
      </c>
      <c r="CL270" s="11">
        <v>0</v>
      </c>
      <c r="CM270" s="11"/>
      <c r="CN270" s="11"/>
      <c r="CO270" s="11"/>
      <c r="CP270" s="11"/>
      <c r="CQ270" s="38"/>
      <c r="CR270" s="38"/>
      <c r="CS270" s="26">
        <v>47.61</v>
      </c>
      <c r="CT270" s="6">
        <f t="shared" si="76"/>
        <v>2</v>
      </c>
      <c r="CU270" s="13">
        <f t="shared" si="77"/>
        <v>4.2007981516488133</v>
      </c>
    </row>
    <row r="271" spans="1:99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11">
        <v>3</v>
      </c>
      <c r="K271" s="11">
        <v>2</v>
      </c>
      <c r="L271" s="11">
        <v>1</v>
      </c>
      <c r="M271" s="11">
        <v>3</v>
      </c>
      <c r="N271" s="11">
        <v>0</v>
      </c>
      <c r="O271" s="11">
        <v>1</v>
      </c>
      <c r="P271" s="11"/>
      <c r="Q271" s="11"/>
      <c r="R271" s="11"/>
      <c r="S271" s="11"/>
      <c r="T271" s="38"/>
      <c r="U271" s="38"/>
      <c r="V271" s="33">
        <v>84.304000000000002</v>
      </c>
      <c r="W271" s="6">
        <f t="shared" si="66"/>
        <v>10</v>
      </c>
      <c r="X271" s="13">
        <f t="shared" si="67"/>
        <v>11.861833364964887</v>
      </c>
      <c r="Y271" s="11">
        <v>15</v>
      </c>
      <c r="Z271" s="11">
        <v>1</v>
      </c>
      <c r="AA271" s="11">
        <v>1</v>
      </c>
      <c r="AB271" s="11">
        <v>1</v>
      </c>
      <c r="AC271" s="11">
        <v>0</v>
      </c>
      <c r="AD271" s="11">
        <v>0</v>
      </c>
      <c r="AE271" s="11"/>
      <c r="AF271" s="11"/>
      <c r="AG271" s="11"/>
      <c r="AH271" s="11"/>
      <c r="AI271" s="38"/>
      <c r="AJ271" s="38"/>
      <c r="AK271" s="28" t="s">
        <v>646</v>
      </c>
      <c r="AL271" s="8">
        <f t="shared" si="68"/>
        <v>18</v>
      </c>
      <c r="AM271" s="16">
        <f t="shared" si="69"/>
        <v>0</v>
      </c>
      <c r="AN271" s="11">
        <v>22</v>
      </c>
      <c r="AO271" s="11">
        <v>18</v>
      </c>
      <c r="AP271" s="11">
        <v>5</v>
      </c>
      <c r="AQ271" s="11">
        <v>6</v>
      </c>
      <c r="AR271" s="11">
        <v>5</v>
      </c>
      <c r="AS271" s="11">
        <v>3</v>
      </c>
      <c r="AT271" s="11"/>
      <c r="AU271" s="11"/>
      <c r="AV271" s="11"/>
      <c r="AW271" s="11"/>
      <c r="AX271" s="38"/>
      <c r="AY271" s="38"/>
      <c r="AZ271" s="46">
        <v>216</v>
      </c>
      <c r="BA271" s="6">
        <f t="shared" si="70"/>
        <v>59</v>
      </c>
      <c r="BB271" s="13">
        <f t="shared" si="71"/>
        <v>27.314814814814813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>
        <v>0</v>
      </c>
      <c r="BI271" s="11"/>
      <c r="BJ271" s="11"/>
      <c r="BK271" s="11"/>
      <c r="BL271" s="11"/>
      <c r="BM271" s="11"/>
      <c r="BN271" s="11"/>
      <c r="BO271" s="27">
        <v>13.395999999999994</v>
      </c>
      <c r="BP271" s="8">
        <f t="shared" si="72"/>
        <v>0</v>
      </c>
      <c r="BQ271" s="55">
        <f t="shared" si="73"/>
        <v>0</v>
      </c>
      <c r="BR271" s="38">
        <v>20</v>
      </c>
      <c r="BS271" s="38">
        <v>6</v>
      </c>
      <c r="BT271" s="38">
        <v>8</v>
      </c>
      <c r="BU271" s="38">
        <v>15</v>
      </c>
      <c r="BV271" s="38">
        <v>10</v>
      </c>
      <c r="BW271" s="38">
        <v>3</v>
      </c>
      <c r="BX271" s="38"/>
      <c r="BY271" s="38"/>
      <c r="BZ271" s="38"/>
      <c r="CA271" s="38"/>
      <c r="CB271" s="38"/>
      <c r="CC271" s="38"/>
      <c r="CD271" s="26"/>
      <c r="CE271" s="74">
        <f t="shared" si="74"/>
        <v>62</v>
      </c>
      <c r="CF271" s="13">
        <f t="shared" si="75"/>
        <v>0</v>
      </c>
      <c r="CG271" s="11">
        <v>1</v>
      </c>
      <c r="CH271" s="11">
        <v>0</v>
      </c>
      <c r="CI271" s="11">
        <v>0</v>
      </c>
      <c r="CJ271" s="11">
        <v>0</v>
      </c>
      <c r="CK271" s="11">
        <v>0</v>
      </c>
      <c r="CL271" s="11">
        <v>0</v>
      </c>
      <c r="CM271" s="11"/>
      <c r="CN271" s="11"/>
      <c r="CO271" s="11"/>
      <c r="CP271" s="11"/>
      <c r="CQ271" s="38"/>
      <c r="CR271" s="38"/>
      <c r="CS271" s="26">
        <v>144.88800000000001</v>
      </c>
      <c r="CT271" s="6">
        <f t="shared" si="76"/>
        <v>1</v>
      </c>
      <c r="CU271" s="13">
        <f t="shared" si="77"/>
        <v>0.69018828336370164</v>
      </c>
    </row>
    <row r="272" spans="1:99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11">
        <v>1</v>
      </c>
      <c r="K272" s="11">
        <v>1</v>
      </c>
      <c r="L272" s="11">
        <v>0</v>
      </c>
      <c r="M272" s="11">
        <v>0</v>
      </c>
      <c r="N272" s="11">
        <v>1</v>
      </c>
      <c r="O272" s="11">
        <v>0</v>
      </c>
      <c r="P272" s="11"/>
      <c r="Q272" s="11"/>
      <c r="R272" s="11"/>
      <c r="S272" s="11"/>
      <c r="T272" s="38"/>
      <c r="U272" s="38"/>
      <c r="V272" s="33">
        <v>42.902999999999999</v>
      </c>
      <c r="W272" s="6">
        <f t="shared" si="66"/>
        <v>3</v>
      </c>
      <c r="X272" s="13">
        <f t="shared" si="67"/>
        <v>6.9925180057338654</v>
      </c>
      <c r="Y272" s="11">
        <v>4</v>
      </c>
      <c r="Z272" s="11">
        <v>1</v>
      </c>
      <c r="AA272" s="11">
        <v>0</v>
      </c>
      <c r="AB272" s="11">
        <v>1</v>
      </c>
      <c r="AC272" s="11">
        <v>0</v>
      </c>
      <c r="AD272" s="11">
        <v>0</v>
      </c>
      <c r="AE272" s="11"/>
      <c r="AF272" s="11"/>
      <c r="AG272" s="11"/>
      <c r="AH272" s="11"/>
      <c r="AI272" s="38"/>
      <c r="AJ272" s="38"/>
      <c r="AK272" s="28" t="s">
        <v>646</v>
      </c>
      <c r="AL272" s="8">
        <f t="shared" si="68"/>
        <v>6</v>
      </c>
      <c r="AM272" s="16">
        <f t="shared" si="69"/>
        <v>0</v>
      </c>
      <c r="AN272" s="11">
        <v>2</v>
      </c>
      <c r="AO272" s="11">
        <v>2</v>
      </c>
      <c r="AP272" s="11">
        <v>0</v>
      </c>
      <c r="AQ272" s="11">
        <v>1</v>
      </c>
      <c r="AR272" s="11">
        <v>1</v>
      </c>
      <c r="AS272" s="11">
        <v>0</v>
      </c>
      <c r="AT272" s="11"/>
      <c r="AU272" s="11"/>
      <c r="AV272" s="11"/>
      <c r="AW272" s="11"/>
      <c r="AX272" s="38"/>
      <c r="AY272" s="38"/>
      <c r="AZ272" s="46">
        <v>110</v>
      </c>
      <c r="BA272" s="6">
        <f t="shared" si="70"/>
        <v>6</v>
      </c>
      <c r="BB272" s="13">
        <f t="shared" si="71"/>
        <v>5.4545454545454541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>
        <v>0</v>
      </c>
      <c r="BI272" s="11"/>
      <c r="BJ272" s="11"/>
      <c r="BK272" s="11"/>
      <c r="BL272" s="11"/>
      <c r="BM272" s="11"/>
      <c r="BN272" s="11"/>
      <c r="BO272" s="27">
        <v>6.8949999999999996</v>
      </c>
      <c r="BP272" s="8">
        <f t="shared" si="72"/>
        <v>0</v>
      </c>
      <c r="BQ272" s="55">
        <f t="shared" si="73"/>
        <v>0</v>
      </c>
      <c r="BR272" s="38">
        <v>2</v>
      </c>
      <c r="BS272" s="38">
        <v>1</v>
      </c>
      <c r="BT272" s="38">
        <v>0</v>
      </c>
      <c r="BU272" s="38">
        <v>0</v>
      </c>
      <c r="BV272" s="38">
        <v>0</v>
      </c>
      <c r="BW272" s="38">
        <v>4</v>
      </c>
      <c r="BX272" s="38"/>
      <c r="BY272" s="38"/>
      <c r="BZ272" s="38"/>
      <c r="CA272" s="38"/>
      <c r="CB272" s="38"/>
      <c r="CC272" s="38"/>
      <c r="CD272" s="26"/>
      <c r="CE272" s="74">
        <f t="shared" si="74"/>
        <v>7</v>
      </c>
      <c r="CF272" s="13">
        <f t="shared" si="75"/>
        <v>0</v>
      </c>
      <c r="CG272" s="11">
        <v>1</v>
      </c>
      <c r="CH272" s="11">
        <v>1</v>
      </c>
      <c r="CI272" s="11">
        <v>0</v>
      </c>
      <c r="CJ272" s="11">
        <v>0</v>
      </c>
      <c r="CK272" s="11">
        <v>0</v>
      </c>
      <c r="CL272" s="11">
        <v>0</v>
      </c>
      <c r="CM272" s="11"/>
      <c r="CN272" s="11"/>
      <c r="CO272" s="11"/>
      <c r="CP272" s="11"/>
      <c r="CQ272" s="38"/>
      <c r="CR272" s="38"/>
      <c r="CS272" s="26">
        <v>54.286000000000001</v>
      </c>
      <c r="CT272" s="6">
        <f t="shared" si="76"/>
        <v>2</v>
      </c>
      <c r="CU272" s="13">
        <f t="shared" si="77"/>
        <v>3.684191135836127</v>
      </c>
    </row>
    <row r="273" spans="1:99" ht="16.5" customHeight="1" thickBot="1" x14ac:dyDescent="0.25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12">
        <v>1</v>
      </c>
      <c r="K273" s="12">
        <v>0</v>
      </c>
      <c r="L273" s="12">
        <v>1</v>
      </c>
      <c r="M273" s="12">
        <v>1</v>
      </c>
      <c r="N273" s="12">
        <v>0</v>
      </c>
      <c r="O273" s="12">
        <v>0</v>
      </c>
      <c r="P273" s="12"/>
      <c r="Q273" s="12"/>
      <c r="R273" s="12"/>
      <c r="S273" s="12"/>
      <c r="T273" s="38"/>
      <c r="U273" s="38"/>
      <c r="V273" s="34">
        <v>29.623999999999999</v>
      </c>
      <c r="W273" s="7">
        <f t="shared" si="66"/>
        <v>3</v>
      </c>
      <c r="X273" s="14">
        <f t="shared" si="67"/>
        <v>10.126924115581961</v>
      </c>
      <c r="Y273" s="12">
        <v>2</v>
      </c>
      <c r="Z273" s="12">
        <v>0</v>
      </c>
      <c r="AA273" s="12">
        <v>1</v>
      </c>
      <c r="AB273" s="12">
        <v>0</v>
      </c>
      <c r="AC273" s="12">
        <v>0</v>
      </c>
      <c r="AD273" s="12">
        <v>0</v>
      </c>
      <c r="AE273" s="12"/>
      <c r="AF273" s="12"/>
      <c r="AG273" s="12"/>
      <c r="AH273" s="12"/>
      <c r="AI273" s="38"/>
      <c r="AJ273" s="38"/>
      <c r="AK273" s="29" t="s">
        <v>646</v>
      </c>
      <c r="AL273" s="8">
        <f t="shared" si="68"/>
        <v>3</v>
      </c>
      <c r="AM273" s="16">
        <f t="shared" si="69"/>
        <v>0</v>
      </c>
      <c r="AN273" s="12">
        <v>3</v>
      </c>
      <c r="AO273" s="12">
        <v>0</v>
      </c>
      <c r="AP273" s="12">
        <v>0</v>
      </c>
      <c r="AQ273" s="12">
        <v>0</v>
      </c>
      <c r="AR273" s="12">
        <v>0</v>
      </c>
      <c r="AS273" s="12">
        <v>0</v>
      </c>
      <c r="AT273" s="12"/>
      <c r="AU273" s="12"/>
      <c r="AV273" s="12"/>
      <c r="AW273" s="12"/>
      <c r="AX273" s="38"/>
      <c r="AY273" s="38"/>
      <c r="AZ273" s="46">
        <v>76</v>
      </c>
      <c r="BA273" s="6">
        <f t="shared" si="70"/>
        <v>3</v>
      </c>
      <c r="BB273" s="13">
        <f t="shared" si="71"/>
        <v>3.9473684210526314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/>
      <c r="BJ273" s="12"/>
      <c r="BK273" s="12"/>
      <c r="BL273" s="12"/>
      <c r="BM273" s="12"/>
      <c r="BN273" s="12"/>
      <c r="BO273" s="31">
        <v>4.727999999999998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0</v>
      </c>
      <c r="BT273" s="72">
        <v>0</v>
      </c>
      <c r="BU273" s="72">
        <v>0</v>
      </c>
      <c r="BV273" s="72">
        <v>0</v>
      </c>
      <c r="BW273" s="72">
        <v>0</v>
      </c>
      <c r="BX273" s="72"/>
      <c r="BY273" s="72"/>
      <c r="BZ273" s="72"/>
      <c r="CA273" s="72"/>
      <c r="CB273" s="38"/>
      <c r="CC273" s="38"/>
      <c r="CD273" s="30"/>
      <c r="CE273" s="74">
        <f t="shared" si="74"/>
        <v>0</v>
      </c>
      <c r="CF273" s="13">
        <f t="shared" si="75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0</v>
      </c>
      <c r="CM273" s="12"/>
      <c r="CN273" s="12"/>
      <c r="CO273" s="12"/>
      <c r="CP273" s="12"/>
      <c r="CQ273" s="38"/>
      <c r="CR273" s="38"/>
      <c r="CS273" s="30">
        <v>35.103999999999999</v>
      </c>
      <c r="CT273" s="6">
        <f t="shared" si="76"/>
        <v>0</v>
      </c>
      <c r="CU273" s="13">
        <f t="shared" si="77"/>
        <v>0</v>
      </c>
    </row>
    <row r="274" spans="1:99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11">
        <v>0</v>
      </c>
      <c r="K274" s="11">
        <v>0</v>
      </c>
      <c r="L274" s="11">
        <v>1</v>
      </c>
      <c r="M274" s="11">
        <v>0</v>
      </c>
      <c r="N274" s="11">
        <v>0</v>
      </c>
      <c r="O274" s="11">
        <v>0</v>
      </c>
      <c r="P274" s="11"/>
      <c r="Q274" s="11"/>
      <c r="R274" s="11"/>
      <c r="S274" s="11"/>
      <c r="T274" s="38"/>
      <c r="U274" s="38"/>
      <c r="V274" s="33">
        <v>29.623999999999999</v>
      </c>
      <c r="W274" s="6">
        <f t="shared" si="66"/>
        <v>1</v>
      </c>
      <c r="X274" s="13">
        <f t="shared" si="67"/>
        <v>3.3756413718606533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/>
      <c r="AF274" s="11"/>
      <c r="AG274" s="11"/>
      <c r="AH274" s="11"/>
      <c r="AI274" s="38"/>
      <c r="AJ274" s="38"/>
      <c r="AK274" s="28" t="s">
        <v>646</v>
      </c>
      <c r="AL274" s="8">
        <f t="shared" si="68"/>
        <v>0</v>
      </c>
      <c r="AM274" s="16">
        <f t="shared" si="69"/>
        <v>0</v>
      </c>
      <c r="AN274" s="11">
        <v>3</v>
      </c>
      <c r="AO274" s="11">
        <v>1</v>
      </c>
      <c r="AP274" s="11">
        <v>2</v>
      </c>
      <c r="AQ274" s="11">
        <v>0</v>
      </c>
      <c r="AR274" s="11">
        <v>1</v>
      </c>
      <c r="AS274" s="11">
        <v>0</v>
      </c>
      <c r="AT274" s="11"/>
      <c r="AU274" s="11"/>
      <c r="AV274" s="11"/>
      <c r="AW274" s="11"/>
      <c r="AX274" s="38"/>
      <c r="AY274" s="38"/>
      <c r="AZ274" s="46">
        <v>76</v>
      </c>
      <c r="BA274" s="6">
        <f t="shared" si="70"/>
        <v>7</v>
      </c>
      <c r="BB274" s="13">
        <f t="shared" si="71"/>
        <v>9.2105263157894726</v>
      </c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>
        <v>0</v>
      </c>
      <c r="BI274" s="11"/>
      <c r="BJ274" s="11"/>
      <c r="BK274" s="11"/>
      <c r="BL274" s="11"/>
      <c r="BM274" s="11"/>
      <c r="BN274" s="11"/>
      <c r="BO274" s="27">
        <v>4.727999999999998</v>
      </c>
      <c r="BP274" s="8">
        <f t="shared" si="72"/>
        <v>0</v>
      </c>
      <c r="BQ274" s="55">
        <f t="shared" si="73"/>
        <v>0</v>
      </c>
      <c r="BR274" s="38">
        <v>5</v>
      </c>
      <c r="BS274" s="38">
        <v>1</v>
      </c>
      <c r="BT274" s="38">
        <v>1</v>
      </c>
      <c r="BU274" s="38">
        <v>1</v>
      </c>
      <c r="BV274" s="38">
        <v>0</v>
      </c>
      <c r="BW274" s="38">
        <v>0</v>
      </c>
      <c r="BX274" s="38"/>
      <c r="BY274" s="38"/>
      <c r="BZ274" s="38"/>
      <c r="CA274" s="38"/>
      <c r="CB274" s="38"/>
      <c r="CC274" s="38"/>
      <c r="CD274" s="26"/>
      <c r="CE274" s="74">
        <f t="shared" si="74"/>
        <v>8</v>
      </c>
      <c r="CF274" s="13">
        <f t="shared" si="75"/>
        <v>0</v>
      </c>
      <c r="CG274" s="11">
        <v>0</v>
      </c>
      <c r="CH274" s="11">
        <v>0</v>
      </c>
      <c r="CI274" s="11">
        <v>2</v>
      </c>
      <c r="CJ274" s="11">
        <v>0</v>
      </c>
      <c r="CK274" s="11">
        <v>0</v>
      </c>
      <c r="CL274" s="11">
        <v>0</v>
      </c>
      <c r="CM274" s="11"/>
      <c r="CN274" s="11"/>
      <c r="CO274" s="11"/>
      <c r="CP274" s="11"/>
      <c r="CQ274" s="38"/>
      <c r="CR274" s="38"/>
      <c r="CS274" s="26">
        <v>42.103999999999999</v>
      </c>
      <c r="CT274" s="6">
        <f t="shared" si="76"/>
        <v>2</v>
      </c>
      <c r="CU274" s="13">
        <f t="shared" si="77"/>
        <v>4.7501425042751277</v>
      </c>
    </row>
    <row r="275" spans="1:99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11">
        <v>0</v>
      </c>
      <c r="K275" s="11">
        <v>0</v>
      </c>
      <c r="L275" s="11">
        <v>1</v>
      </c>
      <c r="M275" s="11">
        <v>1</v>
      </c>
      <c r="N275" s="11">
        <v>1</v>
      </c>
      <c r="O275" s="11">
        <v>0</v>
      </c>
      <c r="P275" s="11"/>
      <c r="Q275" s="11"/>
      <c r="R275" s="11"/>
      <c r="S275" s="11"/>
      <c r="T275" s="38"/>
      <c r="U275" s="38"/>
      <c r="V275" s="33">
        <v>35.887999999999991</v>
      </c>
      <c r="W275" s="6">
        <f t="shared" si="66"/>
        <v>3</v>
      </c>
      <c r="X275" s="13">
        <f t="shared" si="67"/>
        <v>8.3593401694159635</v>
      </c>
      <c r="Y275" s="11">
        <v>1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/>
      <c r="AF275" s="11"/>
      <c r="AG275" s="11"/>
      <c r="AH275" s="11"/>
      <c r="AI275" s="38"/>
      <c r="AJ275" s="38"/>
      <c r="AK275" s="28" t="s">
        <v>646</v>
      </c>
      <c r="AL275" s="8">
        <f t="shared" si="68"/>
        <v>1</v>
      </c>
      <c r="AM275" s="16">
        <f t="shared" si="69"/>
        <v>0</v>
      </c>
      <c r="AN275" s="11">
        <v>0</v>
      </c>
      <c r="AO275" s="11">
        <v>0</v>
      </c>
      <c r="AP275" s="11">
        <v>1</v>
      </c>
      <c r="AQ275" s="11">
        <v>0</v>
      </c>
      <c r="AR275" s="11">
        <v>0</v>
      </c>
      <c r="AS275" s="11">
        <v>0</v>
      </c>
      <c r="AT275" s="11"/>
      <c r="AU275" s="11"/>
      <c r="AV275" s="11"/>
      <c r="AW275" s="11"/>
      <c r="AX275" s="38"/>
      <c r="AY275" s="38"/>
      <c r="AZ275" s="46">
        <v>92</v>
      </c>
      <c r="BA275" s="6">
        <f t="shared" si="70"/>
        <v>1</v>
      </c>
      <c r="BB275" s="13">
        <f t="shared" si="71"/>
        <v>1.0869565217391304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>
        <v>0</v>
      </c>
      <c r="BI275" s="11"/>
      <c r="BJ275" s="11"/>
      <c r="BK275" s="11"/>
      <c r="BL275" s="11"/>
      <c r="BM275" s="11"/>
      <c r="BN275" s="11"/>
      <c r="BO275" s="27">
        <v>5.7129999999999974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>
        <v>0</v>
      </c>
      <c r="BU275" s="38">
        <v>0</v>
      </c>
      <c r="BV275" s="38">
        <v>0</v>
      </c>
      <c r="BW275" s="38">
        <v>0</v>
      </c>
      <c r="BX275" s="38"/>
      <c r="BY275" s="38"/>
      <c r="BZ275" s="38"/>
      <c r="CA275" s="38"/>
      <c r="CB275" s="38"/>
      <c r="CC275" s="38"/>
      <c r="CD275" s="26"/>
      <c r="CE275" s="74">
        <f t="shared" si="74"/>
        <v>0</v>
      </c>
      <c r="CF275" s="13">
        <f t="shared" si="75"/>
        <v>0</v>
      </c>
      <c r="CG275" s="11">
        <v>0</v>
      </c>
      <c r="CH275" s="11">
        <v>0</v>
      </c>
      <c r="CI275" s="11">
        <v>0</v>
      </c>
      <c r="CJ275" s="11">
        <v>0</v>
      </c>
      <c r="CK275" s="11">
        <v>0</v>
      </c>
      <c r="CL275" s="11">
        <v>0</v>
      </c>
      <c r="CM275" s="11"/>
      <c r="CN275" s="11"/>
      <c r="CO275" s="11"/>
      <c r="CP275" s="11"/>
      <c r="CQ275" s="38"/>
      <c r="CR275" s="38"/>
      <c r="CS275" s="26">
        <v>56.112000000000009</v>
      </c>
      <c r="CT275" s="6">
        <f t="shared" si="76"/>
        <v>0</v>
      </c>
      <c r="CU275" s="13">
        <f t="shared" si="77"/>
        <v>0</v>
      </c>
    </row>
    <row r="276" spans="1:99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11">
        <v>0</v>
      </c>
      <c r="K276" s="11">
        <v>0</v>
      </c>
      <c r="L276" s="11">
        <v>0</v>
      </c>
      <c r="M276" s="11">
        <v>1</v>
      </c>
      <c r="N276" s="11">
        <v>0</v>
      </c>
      <c r="O276" s="11">
        <v>0</v>
      </c>
      <c r="P276" s="11"/>
      <c r="Q276" s="11"/>
      <c r="R276" s="11"/>
      <c r="S276" s="11"/>
      <c r="T276" s="38"/>
      <c r="U276" s="38"/>
      <c r="V276" s="33">
        <v>25.055999999999997</v>
      </c>
      <c r="W276" s="6">
        <f t="shared" si="66"/>
        <v>1</v>
      </c>
      <c r="X276" s="13">
        <f t="shared" si="67"/>
        <v>3.9910600255427844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/>
      <c r="AF276" s="11"/>
      <c r="AG276" s="11"/>
      <c r="AH276" s="11"/>
      <c r="AI276" s="38"/>
      <c r="AJ276" s="38"/>
      <c r="AK276" s="28" t="s">
        <v>646</v>
      </c>
      <c r="AL276" s="8">
        <f t="shared" si="68"/>
        <v>0</v>
      </c>
      <c r="AM276" s="16">
        <f t="shared" si="69"/>
        <v>0</v>
      </c>
      <c r="AN276" s="11">
        <v>8</v>
      </c>
      <c r="AO276" s="11">
        <v>1</v>
      </c>
      <c r="AP276" s="11">
        <v>2</v>
      </c>
      <c r="AQ276" s="11">
        <v>1</v>
      </c>
      <c r="AR276" s="11">
        <v>1</v>
      </c>
      <c r="AS276" s="11">
        <v>0</v>
      </c>
      <c r="AT276" s="11"/>
      <c r="AU276" s="11"/>
      <c r="AV276" s="11"/>
      <c r="AW276" s="11"/>
      <c r="AX276" s="38"/>
      <c r="AY276" s="38"/>
      <c r="AZ276" s="46">
        <v>64</v>
      </c>
      <c r="BA276" s="6">
        <f t="shared" si="70"/>
        <v>13</v>
      </c>
      <c r="BB276" s="13">
        <f t="shared" si="71"/>
        <v>20.3125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/>
      <c r="BJ276" s="11"/>
      <c r="BK276" s="11"/>
      <c r="BL276" s="11"/>
      <c r="BM276" s="11"/>
      <c r="BN276" s="11"/>
      <c r="BO276" s="27">
        <v>3.9399999999999977</v>
      </c>
      <c r="BP276" s="8">
        <f t="shared" si="72"/>
        <v>0</v>
      </c>
      <c r="BQ276" s="55">
        <f t="shared" si="73"/>
        <v>0</v>
      </c>
      <c r="BR276" s="38">
        <v>0</v>
      </c>
      <c r="BS276" s="38">
        <v>0</v>
      </c>
      <c r="BT276" s="38">
        <v>0</v>
      </c>
      <c r="BU276" s="38">
        <v>0</v>
      </c>
      <c r="BV276" s="38">
        <v>0</v>
      </c>
      <c r="BW276" s="38">
        <v>0</v>
      </c>
      <c r="BX276" s="38"/>
      <c r="BY276" s="38"/>
      <c r="BZ276" s="38"/>
      <c r="CA276" s="38"/>
      <c r="CB276" s="38"/>
      <c r="CC276" s="38"/>
      <c r="CD276" s="26"/>
      <c r="CE276" s="74">
        <f t="shared" si="74"/>
        <v>0</v>
      </c>
      <c r="CF276" s="13">
        <f t="shared" si="75"/>
        <v>0</v>
      </c>
      <c r="CG276" s="11">
        <v>0</v>
      </c>
      <c r="CH276" s="11">
        <v>0</v>
      </c>
      <c r="CI276" s="11">
        <v>0</v>
      </c>
      <c r="CJ276" s="11">
        <v>0</v>
      </c>
      <c r="CK276" s="11">
        <v>0</v>
      </c>
      <c r="CL276" s="11">
        <v>0</v>
      </c>
      <c r="CM276" s="11"/>
      <c r="CN276" s="11"/>
      <c r="CO276" s="11"/>
      <c r="CP276" s="11"/>
      <c r="CQ276" s="38"/>
      <c r="CR276" s="38"/>
      <c r="CS276" s="26">
        <v>31.884</v>
      </c>
      <c r="CT276" s="6">
        <f t="shared" si="76"/>
        <v>0</v>
      </c>
      <c r="CU276" s="13">
        <f t="shared" si="77"/>
        <v>0</v>
      </c>
    </row>
    <row r="277" spans="1:99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/>
      <c r="Q277" s="11"/>
      <c r="R277" s="11"/>
      <c r="S277" s="11"/>
      <c r="T277" s="38"/>
      <c r="U277" s="38"/>
      <c r="V277" s="33">
        <v>49.557999999999993</v>
      </c>
      <c r="W277" s="6">
        <f t="shared" si="66"/>
        <v>0</v>
      </c>
      <c r="X277" s="13">
        <f t="shared" si="67"/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/>
      <c r="AF277" s="11"/>
      <c r="AG277" s="11"/>
      <c r="AH277" s="11"/>
      <c r="AI277" s="38"/>
      <c r="AJ277" s="38"/>
      <c r="AK277" s="28" t="s">
        <v>646</v>
      </c>
      <c r="AL277" s="8">
        <f t="shared" si="68"/>
        <v>0</v>
      </c>
      <c r="AM277" s="16">
        <f t="shared" si="69"/>
        <v>0</v>
      </c>
      <c r="AN277" s="11">
        <v>10</v>
      </c>
      <c r="AO277" s="11">
        <v>0</v>
      </c>
      <c r="AP277" s="11">
        <v>2</v>
      </c>
      <c r="AQ277" s="11">
        <v>0</v>
      </c>
      <c r="AR277" s="11">
        <v>1</v>
      </c>
      <c r="AS277" s="11">
        <v>0</v>
      </c>
      <c r="AT277" s="11"/>
      <c r="AU277" s="11"/>
      <c r="AV277" s="11"/>
      <c r="AW277" s="11"/>
      <c r="AX277" s="38"/>
      <c r="AY277" s="38"/>
      <c r="AZ277" s="46">
        <v>127</v>
      </c>
      <c r="BA277" s="6">
        <f t="shared" si="70"/>
        <v>13</v>
      </c>
      <c r="BB277" s="13">
        <f t="shared" si="71"/>
        <v>10.236220472440944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>
        <v>0</v>
      </c>
      <c r="BI277" s="11"/>
      <c r="BJ277" s="11"/>
      <c r="BK277" s="11"/>
      <c r="BL277" s="11"/>
      <c r="BM277" s="11"/>
      <c r="BN277" s="11"/>
      <c r="BO277" s="27">
        <v>7.8799999999999955</v>
      </c>
      <c r="BP277" s="8">
        <f t="shared" si="72"/>
        <v>0</v>
      </c>
      <c r="BQ277" s="55">
        <f t="shared" si="73"/>
        <v>0</v>
      </c>
      <c r="BR277" s="38">
        <v>7</v>
      </c>
      <c r="BS277" s="38">
        <v>3</v>
      </c>
      <c r="BT277" s="38">
        <v>5</v>
      </c>
      <c r="BU277" s="38">
        <v>1</v>
      </c>
      <c r="BV277" s="38">
        <v>6</v>
      </c>
      <c r="BW277" s="38">
        <v>8</v>
      </c>
      <c r="BX277" s="38"/>
      <c r="BY277" s="38"/>
      <c r="BZ277" s="38"/>
      <c r="CA277" s="38"/>
      <c r="CB277" s="38"/>
      <c r="CC277" s="38"/>
      <c r="CD277" s="26"/>
      <c r="CE277" s="74">
        <f t="shared" si="74"/>
        <v>30</v>
      </c>
      <c r="CF277" s="13">
        <f t="shared" si="75"/>
        <v>0</v>
      </c>
      <c r="CG277" s="11">
        <v>0</v>
      </c>
      <c r="CH277" s="11">
        <v>0</v>
      </c>
      <c r="CI277" s="11">
        <v>0</v>
      </c>
      <c r="CJ277" s="11">
        <v>0</v>
      </c>
      <c r="CK277" s="11">
        <v>0</v>
      </c>
      <c r="CL277" s="11">
        <v>0</v>
      </c>
      <c r="CM277" s="11"/>
      <c r="CN277" s="11"/>
      <c r="CO277" s="11"/>
      <c r="CP277" s="11"/>
      <c r="CQ277" s="38"/>
      <c r="CR277" s="38"/>
      <c r="CS277" s="26">
        <v>68.962000000000003</v>
      </c>
      <c r="CT277" s="6">
        <f t="shared" si="76"/>
        <v>0</v>
      </c>
      <c r="CU277" s="13">
        <f t="shared" si="77"/>
        <v>0</v>
      </c>
    </row>
    <row r="278" spans="1:99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11">
        <v>2</v>
      </c>
      <c r="K278" s="11">
        <v>2</v>
      </c>
      <c r="L278" s="11">
        <v>1</v>
      </c>
      <c r="M278" s="11">
        <v>0</v>
      </c>
      <c r="N278" s="11">
        <v>1</v>
      </c>
      <c r="O278" s="11">
        <v>0</v>
      </c>
      <c r="P278" s="11"/>
      <c r="Q278" s="11"/>
      <c r="R278" s="11"/>
      <c r="S278" s="11"/>
      <c r="T278" s="38"/>
      <c r="U278" s="38"/>
      <c r="V278" s="33">
        <v>25.055999999999997</v>
      </c>
      <c r="W278" s="6">
        <f t="shared" si="66"/>
        <v>6</v>
      </c>
      <c r="X278" s="13">
        <f t="shared" si="67"/>
        <v>23.946360153256705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/>
      <c r="AF278" s="11"/>
      <c r="AG278" s="11"/>
      <c r="AH278" s="11"/>
      <c r="AI278" s="38"/>
      <c r="AJ278" s="38"/>
      <c r="AK278" s="28" t="s">
        <v>646</v>
      </c>
      <c r="AL278" s="8">
        <f t="shared" si="68"/>
        <v>0</v>
      </c>
      <c r="AM278" s="16">
        <f t="shared" si="69"/>
        <v>0</v>
      </c>
      <c r="AN278" s="11">
        <v>3</v>
      </c>
      <c r="AO278" s="11">
        <v>1</v>
      </c>
      <c r="AP278" s="11">
        <v>2</v>
      </c>
      <c r="AQ278" s="11">
        <v>1</v>
      </c>
      <c r="AR278" s="11">
        <v>0</v>
      </c>
      <c r="AS278" s="11">
        <v>0</v>
      </c>
      <c r="AT278" s="11"/>
      <c r="AU278" s="11"/>
      <c r="AV278" s="11"/>
      <c r="AW278" s="11"/>
      <c r="AX278" s="38"/>
      <c r="AY278" s="38"/>
      <c r="AZ278" s="46">
        <v>64</v>
      </c>
      <c r="BA278" s="6">
        <f t="shared" si="70"/>
        <v>7</v>
      </c>
      <c r="BB278" s="13">
        <f t="shared" si="71"/>
        <v>10.9375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>
        <v>0</v>
      </c>
      <c r="BI278" s="11"/>
      <c r="BJ278" s="11"/>
      <c r="BK278" s="11"/>
      <c r="BL278" s="11"/>
      <c r="BM278" s="11"/>
      <c r="BN278" s="11"/>
      <c r="BO278" s="27">
        <v>3.9399999999999977</v>
      </c>
      <c r="BP278" s="8">
        <f t="shared" si="72"/>
        <v>0</v>
      </c>
      <c r="BQ278" s="55">
        <f t="shared" si="73"/>
        <v>0</v>
      </c>
      <c r="BR278" s="38">
        <v>1</v>
      </c>
      <c r="BS278" s="38">
        <v>0</v>
      </c>
      <c r="BT278" s="38">
        <v>0</v>
      </c>
      <c r="BU278" s="38">
        <v>0</v>
      </c>
      <c r="BV278" s="38">
        <v>3</v>
      </c>
      <c r="BW278" s="38">
        <v>0</v>
      </c>
      <c r="BX278" s="38"/>
      <c r="BY278" s="38"/>
      <c r="BZ278" s="38"/>
      <c r="CA278" s="38"/>
      <c r="CB278" s="38"/>
      <c r="CC278" s="38"/>
      <c r="CD278" s="26"/>
      <c r="CE278" s="74">
        <f t="shared" si="74"/>
        <v>4</v>
      </c>
      <c r="CF278" s="13">
        <f t="shared" si="75"/>
        <v>0</v>
      </c>
      <c r="CG278" s="11">
        <v>0</v>
      </c>
      <c r="CH278" s="11">
        <v>0</v>
      </c>
      <c r="CI278" s="11">
        <v>0</v>
      </c>
      <c r="CJ278" s="11">
        <v>0</v>
      </c>
      <c r="CK278" s="11">
        <v>1</v>
      </c>
      <c r="CL278" s="11">
        <v>0</v>
      </c>
      <c r="CM278" s="11"/>
      <c r="CN278" s="11"/>
      <c r="CO278" s="11"/>
      <c r="CP278" s="11"/>
      <c r="CQ278" s="38"/>
      <c r="CR278" s="38"/>
      <c r="CS278" s="26">
        <v>35.884</v>
      </c>
      <c r="CT278" s="6">
        <f t="shared" si="76"/>
        <v>1</v>
      </c>
      <c r="CU278" s="13">
        <f t="shared" si="77"/>
        <v>2.7867573291717758</v>
      </c>
    </row>
    <row r="279" spans="1:99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/>
      <c r="Q279" s="11"/>
      <c r="R279" s="11"/>
      <c r="S279" s="11"/>
      <c r="T279" s="38"/>
      <c r="U279" s="38"/>
      <c r="V279" s="33" t="s">
        <v>646</v>
      </c>
      <c r="W279" s="6">
        <f t="shared" si="66"/>
        <v>0</v>
      </c>
      <c r="X279" s="13">
        <f t="shared" si="67"/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/>
      <c r="AF279" s="11"/>
      <c r="AG279" s="11"/>
      <c r="AH279" s="11"/>
      <c r="AI279" s="38"/>
      <c r="AJ279" s="38"/>
      <c r="AK279" s="28" t="s">
        <v>646</v>
      </c>
      <c r="AL279" s="8">
        <f t="shared" si="68"/>
        <v>0</v>
      </c>
      <c r="AM279" s="16">
        <f t="shared" si="69"/>
        <v>0</v>
      </c>
      <c r="AN279" s="11">
        <v>0</v>
      </c>
      <c r="AO279" s="11">
        <v>0</v>
      </c>
      <c r="AP279" s="11">
        <v>0</v>
      </c>
      <c r="AQ279" s="11">
        <v>0</v>
      </c>
      <c r="AR279" s="11">
        <v>0</v>
      </c>
      <c r="AS279" s="11">
        <v>0</v>
      </c>
      <c r="AT279" s="11"/>
      <c r="AU279" s="11"/>
      <c r="AV279" s="11"/>
      <c r="AW279" s="11"/>
      <c r="AX279" s="38"/>
      <c r="AY279" s="38"/>
      <c r="AZ279" s="46" t="s">
        <v>646</v>
      </c>
      <c r="BA279" s="6">
        <f t="shared" si="70"/>
        <v>0</v>
      </c>
      <c r="BB279" s="13">
        <f t="shared" si="71"/>
        <v>0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>
        <v>0</v>
      </c>
      <c r="BI279" s="11"/>
      <c r="BJ279" s="11"/>
      <c r="BK279" s="11"/>
      <c r="BL279" s="11"/>
      <c r="BM279" s="11"/>
      <c r="BN279" s="11"/>
      <c r="BO279" s="27" t="s">
        <v>646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>
        <v>0</v>
      </c>
      <c r="BU279" s="38">
        <v>0</v>
      </c>
      <c r="BV279" s="38">
        <v>0</v>
      </c>
      <c r="BW279" s="38">
        <v>0</v>
      </c>
      <c r="BX279" s="38"/>
      <c r="BY279" s="38"/>
      <c r="BZ279" s="38"/>
      <c r="CA279" s="38"/>
      <c r="CB279" s="38"/>
      <c r="CC279" s="38"/>
      <c r="CD279" s="26"/>
      <c r="CE279" s="74">
        <f t="shared" si="74"/>
        <v>0</v>
      </c>
      <c r="CF279" s="13">
        <f t="shared" si="75"/>
        <v>0</v>
      </c>
      <c r="CG279" s="11">
        <v>0</v>
      </c>
      <c r="CH279" s="11">
        <v>0</v>
      </c>
      <c r="CI279" s="11">
        <v>0</v>
      </c>
      <c r="CJ279" s="11">
        <v>0</v>
      </c>
      <c r="CK279" s="11">
        <v>0</v>
      </c>
      <c r="CL279" s="11">
        <v>0</v>
      </c>
      <c r="CM279" s="11"/>
      <c r="CN279" s="11"/>
      <c r="CO279" s="11"/>
      <c r="CP279" s="11"/>
      <c r="CQ279" s="38"/>
      <c r="CR279" s="38"/>
      <c r="CS279" s="26" t="s">
        <v>646</v>
      </c>
      <c r="CT279" s="6">
        <f t="shared" si="76"/>
        <v>0</v>
      </c>
      <c r="CU279" s="13">
        <f t="shared" si="77"/>
        <v>0</v>
      </c>
    </row>
    <row r="280" spans="1:99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/>
      <c r="Q280" s="11"/>
      <c r="R280" s="11"/>
      <c r="S280" s="11"/>
      <c r="T280" s="38"/>
      <c r="U280" s="38"/>
      <c r="V280" s="33" t="s">
        <v>646</v>
      </c>
      <c r="W280" s="6">
        <f t="shared" si="66"/>
        <v>0</v>
      </c>
      <c r="X280" s="13">
        <f t="shared" si="67"/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/>
      <c r="AF280" s="11"/>
      <c r="AG280" s="11"/>
      <c r="AH280" s="11"/>
      <c r="AI280" s="38"/>
      <c r="AJ280" s="38"/>
      <c r="AK280" s="28" t="s">
        <v>646</v>
      </c>
      <c r="AL280" s="8">
        <f t="shared" si="68"/>
        <v>0</v>
      </c>
      <c r="AM280" s="16">
        <f t="shared" si="69"/>
        <v>0</v>
      </c>
      <c r="AN280" s="11">
        <v>0</v>
      </c>
      <c r="AO280" s="11">
        <v>0</v>
      </c>
      <c r="AP280" s="11">
        <v>1</v>
      </c>
      <c r="AQ280" s="11">
        <v>0</v>
      </c>
      <c r="AR280" s="11">
        <v>0</v>
      </c>
      <c r="AS280" s="11">
        <v>0</v>
      </c>
      <c r="AT280" s="11"/>
      <c r="AU280" s="11"/>
      <c r="AV280" s="11"/>
      <c r="AW280" s="11"/>
      <c r="AX280" s="38"/>
      <c r="AY280" s="38"/>
      <c r="AZ280" s="46" t="s">
        <v>646</v>
      </c>
      <c r="BA280" s="6">
        <f t="shared" si="70"/>
        <v>1</v>
      </c>
      <c r="BB280" s="13">
        <f t="shared" si="71"/>
        <v>0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>
        <v>0</v>
      </c>
      <c r="BI280" s="11"/>
      <c r="BJ280" s="11"/>
      <c r="BK280" s="11"/>
      <c r="BL280" s="11"/>
      <c r="BM280" s="11"/>
      <c r="BN280" s="11"/>
      <c r="BO280" s="27" t="s">
        <v>646</v>
      </c>
      <c r="BP280" s="8">
        <f t="shared" si="72"/>
        <v>0</v>
      </c>
      <c r="BQ280" s="55">
        <f t="shared" si="73"/>
        <v>0</v>
      </c>
      <c r="BR280" s="38">
        <v>0</v>
      </c>
      <c r="BS280" s="38">
        <v>0</v>
      </c>
      <c r="BT280" s="38">
        <v>0</v>
      </c>
      <c r="BU280" s="38">
        <v>0</v>
      </c>
      <c r="BV280" s="38">
        <v>0</v>
      </c>
      <c r="BW280" s="38">
        <v>0</v>
      </c>
      <c r="BX280" s="38"/>
      <c r="BY280" s="38"/>
      <c r="BZ280" s="38"/>
      <c r="CA280" s="38"/>
      <c r="CB280" s="38"/>
      <c r="CC280" s="38"/>
      <c r="CD280" s="26"/>
      <c r="CE280" s="74">
        <f t="shared" si="74"/>
        <v>0</v>
      </c>
      <c r="CF280" s="13">
        <f t="shared" si="75"/>
        <v>0</v>
      </c>
      <c r="CG280" s="11">
        <v>0</v>
      </c>
      <c r="CH280" s="11">
        <v>0</v>
      </c>
      <c r="CI280" s="11">
        <v>0</v>
      </c>
      <c r="CJ280" s="11">
        <v>0</v>
      </c>
      <c r="CK280" s="11">
        <v>0</v>
      </c>
      <c r="CL280" s="11">
        <v>0</v>
      </c>
      <c r="CM280" s="11"/>
      <c r="CN280" s="11"/>
      <c r="CO280" s="11"/>
      <c r="CP280" s="11"/>
      <c r="CQ280" s="38"/>
      <c r="CR280" s="38"/>
      <c r="CS280" s="26" t="s">
        <v>646</v>
      </c>
      <c r="CT280" s="6">
        <f t="shared" si="76"/>
        <v>0</v>
      </c>
      <c r="CU280" s="13">
        <f t="shared" si="77"/>
        <v>0</v>
      </c>
    </row>
    <row r="281" spans="1:99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/>
      <c r="Q281" s="11"/>
      <c r="R281" s="11"/>
      <c r="S281" s="11"/>
      <c r="T281" s="38"/>
      <c r="U281" s="38"/>
      <c r="V281" s="33" t="s">
        <v>646</v>
      </c>
      <c r="W281" s="6">
        <f t="shared" si="66"/>
        <v>0</v>
      </c>
      <c r="X281" s="13">
        <f t="shared" si="67"/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/>
      <c r="AF281" s="11"/>
      <c r="AG281" s="11"/>
      <c r="AH281" s="11"/>
      <c r="AI281" s="38"/>
      <c r="AJ281" s="38"/>
      <c r="AK281" s="28" t="s">
        <v>646</v>
      </c>
      <c r="AL281" s="8">
        <f t="shared" si="68"/>
        <v>0</v>
      </c>
      <c r="AM281" s="16">
        <f t="shared" si="69"/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0</v>
      </c>
      <c r="AS281" s="11">
        <v>0</v>
      </c>
      <c r="AT281" s="11"/>
      <c r="AU281" s="11"/>
      <c r="AV281" s="11"/>
      <c r="AW281" s="11"/>
      <c r="AX281" s="38"/>
      <c r="AY281" s="38"/>
      <c r="AZ281" s="46" t="s">
        <v>646</v>
      </c>
      <c r="BA281" s="6">
        <f t="shared" si="70"/>
        <v>0</v>
      </c>
      <c r="BB281" s="13">
        <f t="shared" si="71"/>
        <v>0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>
        <v>0</v>
      </c>
      <c r="BI281" s="11"/>
      <c r="BJ281" s="11"/>
      <c r="BK281" s="11"/>
      <c r="BL281" s="11"/>
      <c r="BM281" s="11"/>
      <c r="BN281" s="11"/>
      <c r="BO281" s="27" t="s">
        <v>646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>
        <v>0</v>
      </c>
      <c r="BU281" s="38">
        <v>0</v>
      </c>
      <c r="BV281" s="38">
        <v>0</v>
      </c>
      <c r="BW281" s="38">
        <v>0</v>
      </c>
      <c r="BX281" s="38"/>
      <c r="BY281" s="38"/>
      <c r="BZ281" s="38"/>
      <c r="CA281" s="38"/>
      <c r="CB281" s="38"/>
      <c r="CC281" s="38"/>
      <c r="CD281" s="26"/>
      <c r="CE281" s="74">
        <f t="shared" si="74"/>
        <v>0</v>
      </c>
      <c r="CF281" s="13">
        <f t="shared" si="75"/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/>
      <c r="CN281" s="11"/>
      <c r="CO281" s="11"/>
      <c r="CP281" s="11"/>
      <c r="CQ281" s="38"/>
      <c r="CR281" s="38"/>
      <c r="CS281" s="26" t="s">
        <v>646</v>
      </c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/>
      <c r="Q282" s="11"/>
      <c r="R282" s="11"/>
      <c r="S282" s="11"/>
      <c r="T282" s="38"/>
      <c r="U282" s="38"/>
      <c r="V282" s="33" t="s">
        <v>646</v>
      </c>
      <c r="W282" s="6">
        <f t="shared" si="66"/>
        <v>0</v>
      </c>
      <c r="X282" s="13">
        <f t="shared" si="67"/>
        <v>0</v>
      </c>
      <c r="Y282" s="11">
        <v>1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/>
      <c r="AF282" s="11"/>
      <c r="AG282" s="11"/>
      <c r="AH282" s="11"/>
      <c r="AI282" s="38"/>
      <c r="AJ282" s="38"/>
      <c r="AK282" s="28" t="s">
        <v>646</v>
      </c>
      <c r="AL282" s="8">
        <f t="shared" si="68"/>
        <v>1</v>
      </c>
      <c r="AM282" s="16">
        <f t="shared" si="69"/>
        <v>0</v>
      </c>
      <c r="AN282" s="11">
        <v>0</v>
      </c>
      <c r="AO282" s="11">
        <v>0</v>
      </c>
      <c r="AP282" s="11">
        <v>0</v>
      </c>
      <c r="AQ282" s="11">
        <v>0</v>
      </c>
      <c r="AR282" s="11">
        <v>0</v>
      </c>
      <c r="AS282" s="11">
        <v>0</v>
      </c>
      <c r="AT282" s="11"/>
      <c r="AU282" s="11"/>
      <c r="AV282" s="11"/>
      <c r="AW282" s="11"/>
      <c r="AX282" s="38"/>
      <c r="AY282" s="38"/>
      <c r="AZ282" s="46" t="s">
        <v>646</v>
      </c>
      <c r="BA282" s="6">
        <f t="shared" si="70"/>
        <v>0</v>
      </c>
      <c r="BB282" s="13">
        <f t="shared" si="71"/>
        <v>0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>
        <v>0</v>
      </c>
      <c r="BI282" s="11"/>
      <c r="BJ282" s="11"/>
      <c r="BK282" s="11"/>
      <c r="BL282" s="11"/>
      <c r="BM282" s="11"/>
      <c r="BN282" s="11"/>
      <c r="BO282" s="27" t="s">
        <v>646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0</v>
      </c>
      <c r="BT282" s="38">
        <v>0</v>
      </c>
      <c r="BU282" s="38">
        <v>0</v>
      </c>
      <c r="BV282" s="38">
        <v>0</v>
      </c>
      <c r="BW282" s="38">
        <v>0</v>
      </c>
      <c r="BX282" s="38"/>
      <c r="BY282" s="38"/>
      <c r="BZ282" s="38"/>
      <c r="CA282" s="38"/>
      <c r="CB282" s="38"/>
      <c r="CC282" s="38"/>
      <c r="CD282" s="26"/>
      <c r="CE282" s="74">
        <f t="shared" si="74"/>
        <v>0</v>
      </c>
      <c r="CF282" s="13">
        <f t="shared" si="75"/>
        <v>0</v>
      </c>
      <c r="CG282" s="11">
        <v>0</v>
      </c>
      <c r="CH282" s="11">
        <v>0</v>
      </c>
      <c r="CI282" s="11">
        <v>0</v>
      </c>
      <c r="CJ282" s="11">
        <v>0</v>
      </c>
      <c r="CK282" s="11">
        <v>0</v>
      </c>
      <c r="CL282" s="11">
        <v>0</v>
      </c>
      <c r="CM282" s="11"/>
      <c r="CN282" s="11"/>
      <c r="CO282" s="11"/>
      <c r="CP282" s="11"/>
      <c r="CQ282" s="38"/>
      <c r="CR282" s="38"/>
      <c r="CS282" s="26" t="s">
        <v>646</v>
      </c>
      <c r="CT282" s="6">
        <f t="shared" si="76"/>
        <v>0</v>
      </c>
      <c r="CU282" s="13">
        <f t="shared" si="77"/>
        <v>0</v>
      </c>
    </row>
    <row r="283" spans="1:99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/>
      <c r="Q283" s="11"/>
      <c r="R283" s="11"/>
      <c r="S283" s="11"/>
      <c r="T283" s="38"/>
      <c r="U283" s="38"/>
      <c r="V283" s="33" t="s">
        <v>646</v>
      </c>
      <c r="W283" s="6">
        <f t="shared" si="66"/>
        <v>0</v>
      </c>
      <c r="X283" s="13">
        <f t="shared" si="67"/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/>
      <c r="AF283" s="11"/>
      <c r="AG283" s="11"/>
      <c r="AH283" s="11"/>
      <c r="AI283" s="38"/>
      <c r="AJ283" s="38"/>
      <c r="AK283" s="28" t="s">
        <v>646</v>
      </c>
      <c r="AL283" s="8">
        <f t="shared" si="68"/>
        <v>0</v>
      </c>
      <c r="AM283" s="16">
        <f t="shared" si="69"/>
        <v>0</v>
      </c>
      <c r="AN283" s="11">
        <v>1</v>
      </c>
      <c r="AO283" s="11">
        <v>0</v>
      </c>
      <c r="AP283" s="11">
        <v>0</v>
      </c>
      <c r="AQ283" s="11">
        <v>0</v>
      </c>
      <c r="AR283" s="11">
        <v>1</v>
      </c>
      <c r="AS283" s="11">
        <v>0</v>
      </c>
      <c r="AT283" s="11"/>
      <c r="AU283" s="11"/>
      <c r="AV283" s="11"/>
      <c r="AW283" s="11"/>
      <c r="AX283" s="38"/>
      <c r="AY283" s="38"/>
      <c r="AZ283" s="46" t="s">
        <v>646</v>
      </c>
      <c r="BA283" s="6">
        <f t="shared" si="70"/>
        <v>2</v>
      </c>
      <c r="BB283" s="13">
        <f t="shared" si="71"/>
        <v>0</v>
      </c>
      <c r="BC283" s="11">
        <v>0</v>
      </c>
      <c r="BD283" s="11">
        <v>0</v>
      </c>
      <c r="BE283" s="11">
        <v>0</v>
      </c>
      <c r="BF283" s="11">
        <v>0</v>
      </c>
      <c r="BG283" s="11">
        <v>0</v>
      </c>
      <c r="BH283" s="11">
        <v>0</v>
      </c>
      <c r="BI283" s="11"/>
      <c r="BJ283" s="11"/>
      <c r="BK283" s="11"/>
      <c r="BL283" s="11"/>
      <c r="BM283" s="11"/>
      <c r="BN283" s="11"/>
      <c r="BO283" s="27" t="s">
        <v>646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>
        <v>0</v>
      </c>
      <c r="BU283" s="38">
        <v>0</v>
      </c>
      <c r="BV283" s="38">
        <v>0</v>
      </c>
      <c r="BW283" s="38">
        <v>0</v>
      </c>
      <c r="BX283" s="38"/>
      <c r="BY283" s="38"/>
      <c r="BZ283" s="38"/>
      <c r="CA283" s="38"/>
      <c r="CB283" s="38"/>
      <c r="CC283" s="38"/>
      <c r="CD283" s="26"/>
      <c r="CE283" s="74">
        <f t="shared" si="74"/>
        <v>0</v>
      </c>
      <c r="CF283" s="13">
        <f t="shared" si="75"/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/>
      <c r="CN283" s="11"/>
      <c r="CO283" s="11"/>
      <c r="CP283" s="11"/>
      <c r="CQ283" s="38"/>
      <c r="CR283" s="38"/>
      <c r="CS283" s="26" t="s">
        <v>646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/>
      <c r="Q284" s="11"/>
      <c r="R284" s="11"/>
      <c r="S284" s="11"/>
      <c r="T284" s="38"/>
      <c r="U284" s="38"/>
      <c r="V284" s="33" t="s">
        <v>646</v>
      </c>
      <c r="W284" s="6">
        <f t="shared" si="66"/>
        <v>0</v>
      </c>
      <c r="X284" s="13">
        <f t="shared" si="67"/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/>
      <c r="AF284" s="11"/>
      <c r="AG284" s="11"/>
      <c r="AH284" s="11"/>
      <c r="AI284" s="38"/>
      <c r="AJ284" s="38"/>
      <c r="AK284" s="28" t="s">
        <v>646</v>
      </c>
      <c r="AL284" s="8">
        <f t="shared" si="68"/>
        <v>0</v>
      </c>
      <c r="AM284" s="16">
        <f t="shared" si="69"/>
        <v>0</v>
      </c>
      <c r="AN284" s="11">
        <v>0</v>
      </c>
      <c r="AO284" s="11">
        <v>0</v>
      </c>
      <c r="AP284" s="11">
        <v>0</v>
      </c>
      <c r="AQ284" s="11">
        <v>0</v>
      </c>
      <c r="AR284" s="11">
        <v>0</v>
      </c>
      <c r="AS284" s="11">
        <v>0</v>
      </c>
      <c r="AT284" s="11"/>
      <c r="AU284" s="11"/>
      <c r="AV284" s="11"/>
      <c r="AW284" s="11"/>
      <c r="AX284" s="38"/>
      <c r="AY284" s="38"/>
      <c r="AZ284" s="46" t="s">
        <v>646</v>
      </c>
      <c r="BA284" s="6">
        <f t="shared" si="70"/>
        <v>0</v>
      </c>
      <c r="BB284" s="13">
        <f t="shared" si="71"/>
        <v>0</v>
      </c>
      <c r="BC284" s="11">
        <v>0</v>
      </c>
      <c r="BD284" s="11">
        <v>0</v>
      </c>
      <c r="BE284" s="11">
        <v>0</v>
      </c>
      <c r="BF284" s="11">
        <v>0</v>
      </c>
      <c r="BG284" s="11">
        <v>0</v>
      </c>
      <c r="BH284" s="11">
        <v>0</v>
      </c>
      <c r="BI284" s="11"/>
      <c r="BJ284" s="11"/>
      <c r="BK284" s="11"/>
      <c r="BL284" s="11"/>
      <c r="BM284" s="11"/>
      <c r="BN284" s="11"/>
      <c r="BO284" s="27" t="s">
        <v>646</v>
      </c>
      <c r="BP284" s="8">
        <f t="shared" si="72"/>
        <v>0</v>
      </c>
      <c r="BQ284" s="55">
        <f t="shared" si="73"/>
        <v>0</v>
      </c>
      <c r="BR284" s="38">
        <v>0</v>
      </c>
      <c r="BS284" s="38">
        <v>0</v>
      </c>
      <c r="BT284" s="38">
        <v>0</v>
      </c>
      <c r="BU284" s="38">
        <v>0</v>
      </c>
      <c r="BV284" s="38">
        <v>0</v>
      </c>
      <c r="BW284" s="38">
        <v>0</v>
      </c>
      <c r="BX284" s="38"/>
      <c r="BY284" s="38"/>
      <c r="BZ284" s="38"/>
      <c r="CA284" s="38"/>
      <c r="CB284" s="38"/>
      <c r="CC284" s="38"/>
      <c r="CD284" s="26"/>
      <c r="CE284" s="74">
        <f t="shared" si="74"/>
        <v>0</v>
      </c>
      <c r="CF284" s="13">
        <f t="shared" si="75"/>
        <v>0</v>
      </c>
      <c r="CG284" s="11">
        <v>0</v>
      </c>
      <c r="CH284" s="11">
        <v>0</v>
      </c>
      <c r="CI284" s="11">
        <v>0</v>
      </c>
      <c r="CJ284" s="11">
        <v>0</v>
      </c>
      <c r="CK284" s="11">
        <v>0</v>
      </c>
      <c r="CL284" s="11">
        <v>0</v>
      </c>
      <c r="CM284" s="11"/>
      <c r="CN284" s="11"/>
      <c r="CO284" s="11"/>
      <c r="CP284" s="11"/>
      <c r="CQ284" s="38"/>
      <c r="CR284" s="38"/>
      <c r="CS284" s="26" t="s">
        <v>646</v>
      </c>
      <c r="CT284" s="6">
        <f t="shared" si="76"/>
        <v>0</v>
      </c>
      <c r="CU284" s="13">
        <f t="shared" si="77"/>
        <v>0</v>
      </c>
    </row>
    <row r="285" spans="1:99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/>
      <c r="Q285" s="11"/>
      <c r="R285" s="11"/>
      <c r="S285" s="11"/>
      <c r="T285" s="38"/>
      <c r="U285" s="38"/>
      <c r="V285" s="33" t="s">
        <v>646</v>
      </c>
      <c r="W285" s="6">
        <f t="shared" si="66"/>
        <v>0</v>
      </c>
      <c r="X285" s="13">
        <f t="shared" si="67"/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/>
      <c r="AF285" s="11"/>
      <c r="AG285" s="11"/>
      <c r="AH285" s="11"/>
      <c r="AI285" s="38"/>
      <c r="AJ285" s="38"/>
      <c r="AK285" s="28" t="s">
        <v>646</v>
      </c>
      <c r="AL285" s="8">
        <f t="shared" si="68"/>
        <v>0</v>
      </c>
      <c r="AM285" s="16">
        <f t="shared" si="69"/>
        <v>0</v>
      </c>
      <c r="AN285" s="11">
        <v>0</v>
      </c>
      <c r="AO285" s="11">
        <v>0</v>
      </c>
      <c r="AP285" s="11">
        <v>0</v>
      </c>
      <c r="AQ285" s="11">
        <v>0</v>
      </c>
      <c r="AR285" s="11">
        <v>0</v>
      </c>
      <c r="AS285" s="11">
        <v>0</v>
      </c>
      <c r="AT285" s="11"/>
      <c r="AU285" s="11"/>
      <c r="AV285" s="11"/>
      <c r="AW285" s="11"/>
      <c r="AX285" s="38"/>
      <c r="AY285" s="38"/>
      <c r="AZ285" s="46" t="s">
        <v>646</v>
      </c>
      <c r="BA285" s="6">
        <f t="shared" si="70"/>
        <v>0</v>
      </c>
      <c r="BB285" s="13">
        <f t="shared" si="71"/>
        <v>0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>
        <v>0</v>
      </c>
      <c r="BI285" s="11"/>
      <c r="BJ285" s="11"/>
      <c r="BK285" s="11"/>
      <c r="BL285" s="11"/>
      <c r="BM285" s="11"/>
      <c r="BN285" s="11"/>
      <c r="BO285" s="27" t="s">
        <v>646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>
        <v>0</v>
      </c>
      <c r="BU285" s="38">
        <v>0</v>
      </c>
      <c r="BV285" s="38">
        <v>0</v>
      </c>
      <c r="BW285" s="38">
        <v>0</v>
      </c>
      <c r="BX285" s="38"/>
      <c r="BY285" s="38"/>
      <c r="BZ285" s="38"/>
      <c r="CA285" s="38"/>
      <c r="CB285" s="38"/>
      <c r="CC285" s="38"/>
      <c r="CD285" s="26"/>
      <c r="CE285" s="74">
        <f t="shared" si="74"/>
        <v>0</v>
      </c>
      <c r="CF285" s="13">
        <f t="shared" si="75"/>
        <v>0</v>
      </c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>
        <v>0</v>
      </c>
      <c r="CM285" s="11"/>
      <c r="CN285" s="11"/>
      <c r="CO285" s="11"/>
      <c r="CP285" s="11"/>
      <c r="CQ285" s="38"/>
      <c r="CR285" s="38"/>
      <c r="CS285" s="26" t="s">
        <v>646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/>
      <c r="Q286" s="11"/>
      <c r="R286" s="11"/>
      <c r="S286" s="11"/>
      <c r="T286" s="38"/>
      <c r="U286" s="38"/>
      <c r="V286" s="33" t="s">
        <v>646</v>
      </c>
      <c r="W286" s="6">
        <f t="shared" si="66"/>
        <v>0</v>
      </c>
      <c r="X286" s="13">
        <f t="shared" si="67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/>
      <c r="AF286" s="11"/>
      <c r="AG286" s="11"/>
      <c r="AH286" s="11"/>
      <c r="AI286" s="38"/>
      <c r="AJ286" s="38"/>
      <c r="AK286" s="28" t="s">
        <v>646</v>
      </c>
      <c r="AL286" s="8">
        <f t="shared" si="68"/>
        <v>0</v>
      </c>
      <c r="AM286" s="16">
        <f t="shared" si="69"/>
        <v>0</v>
      </c>
      <c r="AN286" s="11">
        <v>0</v>
      </c>
      <c r="AO286" s="11">
        <v>0</v>
      </c>
      <c r="AP286" s="11">
        <v>0</v>
      </c>
      <c r="AQ286" s="11">
        <v>0</v>
      </c>
      <c r="AR286" s="11">
        <v>0</v>
      </c>
      <c r="AS286" s="11">
        <v>0</v>
      </c>
      <c r="AT286" s="11"/>
      <c r="AU286" s="11"/>
      <c r="AV286" s="11"/>
      <c r="AW286" s="11"/>
      <c r="AX286" s="38"/>
      <c r="AY286" s="38"/>
      <c r="AZ286" s="46" t="s">
        <v>646</v>
      </c>
      <c r="BA286" s="6">
        <f t="shared" si="70"/>
        <v>0</v>
      </c>
      <c r="BB286" s="13">
        <f t="shared" si="71"/>
        <v>0</v>
      </c>
      <c r="BC286" s="11">
        <v>0</v>
      </c>
      <c r="BD286" s="11">
        <v>0</v>
      </c>
      <c r="BE286" s="11">
        <v>0</v>
      </c>
      <c r="BF286" s="11">
        <v>0</v>
      </c>
      <c r="BG286" s="11">
        <v>0</v>
      </c>
      <c r="BH286" s="11">
        <v>0</v>
      </c>
      <c r="BI286" s="11"/>
      <c r="BJ286" s="11"/>
      <c r="BK286" s="11"/>
      <c r="BL286" s="11"/>
      <c r="BM286" s="11"/>
      <c r="BN286" s="11"/>
      <c r="BO286" s="27" t="s">
        <v>646</v>
      </c>
      <c r="BP286" s="8">
        <f t="shared" si="72"/>
        <v>0</v>
      </c>
      <c r="BQ286" s="55">
        <f t="shared" si="73"/>
        <v>0</v>
      </c>
      <c r="BR286" s="38">
        <v>0</v>
      </c>
      <c r="BS286" s="38">
        <v>0</v>
      </c>
      <c r="BT286" s="38">
        <v>0</v>
      </c>
      <c r="BU286" s="38">
        <v>0</v>
      </c>
      <c r="BV286" s="38">
        <v>0</v>
      </c>
      <c r="BW286" s="38">
        <v>0</v>
      </c>
      <c r="BX286" s="38"/>
      <c r="BY286" s="38"/>
      <c r="BZ286" s="38"/>
      <c r="CA286" s="38"/>
      <c r="CB286" s="38"/>
      <c r="CC286" s="38"/>
      <c r="CD286" s="26"/>
      <c r="CE286" s="74">
        <f t="shared" si="74"/>
        <v>0</v>
      </c>
      <c r="CF286" s="13">
        <f t="shared" si="75"/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>
        <v>0</v>
      </c>
      <c r="CM286" s="11"/>
      <c r="CN286" s="11"/>
      <c r="CO286" s="11"/>
      <c r="CP286" s="11"/>
      <c r="CQ286" s="38"/>
      <c r="CR286" s="38"/>
      <c r="CS286" s="26" t="s">
        <v>646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/>
      <c r="Q287" s="11"/>
      <c r="R287" s="11"/>
      <c r="S287" s="11"/>
      <c r="T287" s="38"/>
      <c r="U287" s="38"/>
      <c r="V287" s="33" t="s">
        <v>646</v>
      </c>
      <c r="W287" s="6">
        <f t="shared" si="66"/>
        <v>0</v>
      </c>
      <c r="X287" s="13">
        <f t="shared" si="67"/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/>
      <c r="AF287" s="11"/>
      <c r="AG287" s="11"/>
      <c r="AH287" s="11"/>
      <c r="AI287" s="38"/>
      <c r="AJ287" s="38"/>
      <c r="AK287" s="28" t="s">
        <v>646</v>
      </c>
      <c r="AL287" s="8">
        <f t="shared" si="68"/>
        <v>0</v>
      </c>
      <c r="AM287" s="16">
        <f t="shared" si="69"/>
        <v>0</v>
      </c>
      <c r="AN287" s="11">
        <v>0</v>
      </c>
      <c r="AO287" s="11">
        <v>0</v>
      </c>
      <c r="AP287" s="11">
        <v>0</v>
      </c>
      <c r="AQ287" s="11">
        <v>0</v>
      </c>
      <c r="AR287" s="11">
        <v>0</v>
      </c>
      <c r="AS287" s="11">
        <v>0</v>
      </c>
      <c r="AT287" s="11"/>
      <c r="AU287" s="11"/>
      <c r="AV287" s="11"/>
      <c r="AW287" s="11"/>
      <c r="AX287" s="38"/>
      <c r="AY287" s="38"/>
      <c r="AZ287" s="46" t="s">
        <v>646</v>
      </c>
      <c r="BA287" s="6">
        <f t="shared" si="70"/>
        <v>0</v>
      </c>
      <c r="BB287" s="13">
        <f t="shared" si="71"/>
        <v>0</v>
      </c>
      <c r="BC287" s="11">
        <v>0</v>
      </c>
      <c r="BD287" s="11">
        <v>0</v>
      </c>
      <c r="BE287" s="11">
        <v>0</v>
      </c>
      <c r="BF287" s="11">
        <v>0</v>
      </c>
      <c r="BG287" s="11">
        <v>0</v>
      </c>
      <c r="BH287" s="11">
        <v>0</v>
      </c>
      <c r="BI287" s="11"/>
      <c r="BJ287" s="11"/>
      <c r="BK287" s="11"/>
      <c r="BL287" s="11"/>
      <c r="BM287" s="11"/>
      <c r="BN287" s="11"/>
      <c r="BO287" s="27" t="s">
        <v>646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>
        <v>0</v>
      </c>
      <c r="BU287" s="38">
        <v>0</v>
      </c>
      <c r="BV287" s="38">
        <v>0</v>
      </c>
      <c r="BW287" s="38">
        <v>0</v>
      </c>
      <c r="BX287" s="38"/>
      <c r="BY287" s="38"/>
      <c r="BZ287" s="38"/>
      <c r="CA287" s="38"/>
      <c r="CB287" s="38"/>
      <c r="CC287" s="38"/>
      <c r="CD287" s="26"/>
      <c r="CE287" s="74">
        <f t="shared" si="74"/>
        <v>0</v>
      </c>
      <c r="CF287" s="13">
        <f t="shared" si="75"/>
        <v>0</v>
      </c>
      <c r="CG287" s="11">
        <v>0</v>
      </c>
      <c r="CH287" s="11">
        <v>0</v>
      </c>
      <c r="CI287" s="11">
        <v>0</v>
      </c>
      <c r="CJ287" s="11">
        <v>0</v>
      </c>
      <c r="CK287" s="11">
        <v>0</v>
      </c>
      <c r="CL287" s="11">
        <v>0</v>
      </c>
      <c r="CM287" s="11"/>
      <c r="CN287" s="11"/>
      <c r="CO287" s="11"/>
      <c r="CP287" s="11"/>
      <c r="CQ287" s="38"/>
      <c r="CR287" s="38"/>
      <c r="CS287" s="26" t="s">
        <v>646</v>
      </c>
      <c r="CT287" s="6">
        <f t="shared" si="76"/>
        <v>0</v>
      </c>
      <c r="CU287" s="13">
        <f t="shared" si="77"/>
        <v>0</v>
      </c>
    </row>
    <row r="288" spans="1:99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11">
        <v>4</v>
      </c>
      <c r="K288" s="11">
        <v>3</v>
      </c>
      <c r="L288" s="11">
        <v>9</v>
      </c>
      <c r="M288" s="11">
        <v>7</v>
      </c>
      <c r="N288" s="11">
        <v>2</v>
      </c>
      <c r="O288" s="11">
        <v>0</v>
      </c>
      <c r="P288" s="11"/>
      <c r="Q288" s="11"/>
      <c r="R288" s="11"/>
      <c r="S288" s="11"/>
      <c r="T288" s="38"/>
      <c r="U288" s="38"/>
      <c r="V288" s="33">
        <v>68.349999999999994</v>
      </c>
      <c r="W288" s="6">
        <f t="shared" si="66"/>
        <v>25</v>
      </c>
      <c r="X288" s="13">
        <f t="shared" si="67"/>
        <v>36.576444769568397</v>
      </c>
      <c r="Y288" s="11">
        <v>47</v>
      </c>
      <c r="Z288" s="11">
        <v>11</v>
      </c>
      <c r="AA288" s="11">
        <v>13</v>
      </c>
      <c r="AB288" s="11">
        <v>7</v>
      </c>
      <c r="AC288" s="11">
        <v>2</v>
      </c>
      <c r="AD288" s="11">
        <v>0</v>
      </c>
      <c r="AE288" s="11"/>
      <c r="AF288" s="11"/>
      <c r="AG288" s="11"/>
      <c r="AH288" s="11"/>
      <c r="AI288" s="38"/>
      <c r="AJ288" s="38"/>
      <c r="AK288" s="28">
        <v>180</v>
      </c>
      <c r="AL288" s="8">
        <f t="shared" si="68"/>
        <v>80</v>
      </c>
      <c r="AM288" s="16">
        <f t="shared" si="69"/>
        <v>44.444444444444443</v>
      </c>
      <c r="AN288" s="11">
        <v>32</v>
      </c>
      <c r="AO288" s="11">
        <v>29</v>
      </c>
      <c r="AP288" s="11">
        <v>22</v>
      </c>
      <c r="AQ288" s="11">
        <v>10</v>
      </c>
      <c r="AR288" s="11">
        <v>7</v>
      </c>
      <c r="AS288" s="11">
        <v>0</v>
      </c>
      <c r="AT288" s="11"/>
      <c r="AU288" s="11"/>
      <c r="AV288" s="11"/>
      <c r="AW288" s="11"/>
      <c r="AX288" s="38"/>
      <c r="AY288" s="38"/>
      <c r="AZ288" s="46">
        <v>175</v>
      </c>
      <c r="BA288" s="6">
        <f t="shared" si="70"/>
        <v>100</v>
      </c>
      <c r="BB288" s="13">
        <f t="shared" si="71"/>
        <v>57.142857142857139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>
        <v>0</v>
      </c>
      <c r="BI288" s="11"/>
      <c r="BJ288" s="11"/>
      <c r="BK288" s="11"/>
      <c r="BL288" s="11"/>
      <c r="BM288" s="11"/>
      <c r="BN288" s="11"/>
      <c r="BO288" s="27">
        <v>10.835000000000001</v>
      </c>
      <c r="BP288" s="8">
        <f t="shared" si="72"/>
        <v>0</v>
      </c>
      <c r="BQ288" s="55">
        <f t="shared" si="73"/>
        <v>0</v>
      </c>
      <c r="BR288" s="38">
        <v>124</v>
      </c>
      <c r="BS288" s="38">
        <v>28</v>
      </c>
      <c r="BT288" s="38">
        <v>41</v>
      </c>
      <c r="BU288" s="38">
        <v>16</v>
      </c>
      <c r="BV288" s="38">
        <v>15</v>
      </c>
      <c r="BW288" s="38">
        <v>1</v>
      </c>
      <c r="BX288" s="38"/>
      <c r="BY288" s="38"/>
      <c r="BZ288" s="38"/>
      <c r="CA288" s="38"/>
      <c r="CB288" s="38"/>
      <c r="CC288" s="38"/>
      <c r="CD288" s="26"/>
      <c r="CE288" s="74">
        <f t="shared" si="74"/>
        <v>225</v>
      </c>
      <c r="CF288" s="13">
        <f t="shared" si="75"/>
        <v>0</v>
      </c>
      <c r="CG288" s="11">
        <v>1</v>
      </c>
      <c r="CH288" s="11">
        <v>2</v>
      </c>
      <c r="CI288" s="11">
        <v>2</v>
      </c>
      <c r="CJ288" s="11">
        <v>3</v>
      </c>
      <c r="CK288" s="11">
        <v>0</v>
      </c>
      <c r="CL288" s="11">
        <v>0</v>
      </c>
      <c r="CM288" s="11"/>
      <c r="CN288" s="11"/>
      <c r="CO288" s="11"/>
      <c r="CP288" s="11"/>
      <c r="CQ288" s="38"/>
      <c r="CR288" s="38"/>
      <c r="CS288" s="26">
        <v>106.65</v>
      </c>
      <c r="CT288" s="6">
        <f t="shared" si="76"/>
        <v>8</v>
      </c>
      <c r="CU288" s="13">
        <f t="shared" si="77"/>
        <v>7.5011720581340828</v>
      </c>
    </row>
    <row r="289" spans="1:99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/>
      <c r="Q289" s="11"/>
      <c r="R289" s="11"/>
      <c r="S289" s="11"/>
      <c r="T289" s="38"/>
      <c r="U289" s="38"/>
      <c r="V289" s="33">
        <v>35.887999999999991</v>
      </c>
      <c r="W289" s="6">
        <f t="shared" si="66"/>
        <v>0</v>
      </c>
      <c r="X289" s="13">
        <f t="shared" si="67"/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/>
      <c r="AF289" s="11"/>
      <c r="AG289" s="11"/>
      <c r="AH289" s="11"/>
      <c r="AI289" s="38"/>
      <c r="AJ289" s="38"/>
      <c r="AK289" s="28">
        <v>172</v>
      </c>
      <c r="AL289" s="8">
        <f t="shared" si="68"/>
        <v>0</v>
      </c>
      <c r="AM289" s="16">
        <f t="shared" si="69"/>
        <v>0</v>
      </c>
      <c r="AN289" s="11">
        <v>3</v>
      </c>
      <c r="AO289" s="11">
        <v>0</v>
      </c>
      <c r="AP289" s="11">
        <v>0</v>
      </c>
      <c r="AQ289" s="11">
        <v>0</v>
      </c>
      <c r="AR289" s="11">
        <v>0</v>
      </c>
      <c r="AS289" s="11">
        <v>0</v>
      </c>
      <c r="AT289" s="11"/>
      <c r="AU289" s="11"/>
      <c r="AV289" s="11"/>
      <c r="AW289" s="11"/>
      <c r="AX289" s="38"/>
      <c r="AY289" s="38"/>
      <c r="AZ289" s="46">
        <v>92</v>
      </c>
      <c r="BA289" s="6">
        <f t="shared" si="70"/>
        <v>3</v>
      </c>
      <c r="BB289" s="13">
        <f t="shared" si="71"/>
        <v>3.2608695652173911</v>
      </c>
      <c r="BC289" s="11">
        <v>0</v>
      </c>
      <c r="BD289" s="11">
        <v>0</v>
      </c>
      <c r="BE289" s="11">
        <v>0</v>
      </c>
      <c r="BF289" s="11">
        <v>0</v>
      </c>
      <c r="BG289" s="11">
        <v>0</v>
      </c>
      <c r="BH289" s="11">
        <v>0</v>
      </c>
      <c r="BI289" s="11"/>
      <c r="BJ289" s="11"/>
      <c r="BK289" s="11"/>
      <c r="BL289" s="11"/>
      <c r="BM289" s="11"/>
      <c r="BN289" s="11"/>
      <c r="BO289" s="27">
        <v>5.7129999999999974</v>
      </c>
      <c r="BP289" s="8">
        <f t="shared" si="72"/>
        <v>0</v>
      </c>
      <c r="BQ289" s="55">
        <f t="shared" si="73"/>
        <v>0</v>
      </c>
      <c r="BR289" s="38">
        <v>2</v>
      </c>
      <c r="BS289" s="38">
        <v>0</v>
      </c>
      <c r="BT289" s="38">
        <v>0</v>
      </c>
      <c r="BU289" s="38">
        <v>0</v>
      </c>
      <c r="BV289" s="38">
        <v>0</v>
      </c>
      <c r="BW289" s="38">
        <v>0</v>
      </c>
      <c r="BX289" s="38"/>
      <c r="BY289" s="38"/>
      <c r="BZ289" s="38"/>
      <c r="CA289" s="38"/>
      <c r="CB289" s="38"/>
      <c r="CC289" s="38"/>
      <c r="CD289" s="26"/>
      <c r="CE289" s="74">
        <f t="shared" si="74"/>
        <v>2</v>
      </c>
      <c r="CF289" s="13">
        <f t="shared" si="75"/>
        <v>0</v>
      </c>
      <c r="CG289" s="11">
        <v>0</v>
      </c>
      <c r="CH289" s="11">
        <v>0</v>
      </c>
      <c r="CI289" s="11">
        <v>0</v>
      </c>
      <c r="CJ289" s="11">
        <v>0</v>
      </c>
      <c r="CK289" s="11">
        <v>0</v>
      </c>
      <c r="CL289" s="11">
        <v>0</v>
      </c>
      <c r="CM289" s="11"/>
      <c r="CN289" s="11"/>
      <c r="CO289" s="11"/>
      <c r="CP289" s="11"/>
      <c r="CQ289" s="38"/>
      <c r="CR289" s="38"/>
      <c r="CS289" s="26">
        <v>56.112000000000009</v>
      </c>
      <c r="CT289" s="6">
        <f t="shared" si="76"/>
        <v>0</v>
      </c>
      <c r="CU289" s="13">
        <f t="shared" si="77"/>
        <v>0</v>
      </c>
    </row>
    <row r="290" spans="1:99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/>
      <c r="Q290" s="11"/>
      <c r="R290" s="11"/>
      <c r="S290" s="11"/>
      <c r="T290" s="38"/>
      <c r="U290" s="38"/>
      <c r="V290" s="33">
        <v>33.603999999999999</v>
      </c>
      <c r="W290" s="6">
        <f t="shared" si="66"/>
        <v>0</v>
      </c>
      <c r="X290" s="13">
        <f t="shared" si="67"/>
        <v>0</v>
      </c>
      <c r="Y290" s="11">
        <v>1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/>
      <c r="AF290" s="11"/>
      <c r="AG290" s="11"/>
      <c r="AH290" s="11"/>
      <c r="AI290" s="38"/>
      <c r="AJ290" s="38"/>
      <c r="AK290" s="28">
        <v>223</v>
      </c>
      <c r="AL290" s="8">
        <f t="shared" si="68"/>
        <v>1</v>
      </c>
      <c r="AM290" s="16">
        <f t="shared" si="69"/>
        <v>0.44843049327354262</v>
      </c>
      <c r="AN290" s="11">
        <v>0</v>
      </c>
      <c r="AO290" s="11">
        <v>1</v>
      </c>
      <c r="AP290" s="11">
        <v>2</v>
      </c>
      <c r="AQ290" s="11">
        <v>0</v>
      </c>
      <c r="AR290" s="11">
        <v>0</v>
      </c>
      <c r="AS290" s="11">
        <v>0</v>
      </c>
      <c r="AT290" s="11"/>
      <c r="AU290" s="11"/>
      <c r="AV290" s="11"/>
      <c r="AW290" s="11"/>
      <c r="AX290" s="38"/>
      <c r="AY290" s="38"/>
      <c r="AZ290" s="46">
        <v>86</v>
      </c>
      <c r="BA290" s="6">
        <f t="shared" si="70"/>
        <v>3</v>
      </c>
      <c r="BB290" s="13">
        <f t="shared" si="71"/>
        <v>3.4883720930232558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>
        <v>0</v>
      </c>
      <c r="BI290" s="11"/>
      <c r="BJ290" s="11"/>
      <c r="BK290" s="11"/>
      <c r="BL290" s="11"/>
      <c r="BM290" s="11"/>
      <c r="BN290" s="11"/>
      <c r="BO290" s="27">
        <v>5.3189999999999991</v>
      </c>
      <c r="BP290" s="8">
        <f t="shared" si="72"/>
        <v>0</v>
      </c>
      <c r="BQ290" s="55">
        <f t="shared" si="73"/>
        <v>0</v>
      </c>
      <c r="BR290" s="38">
        <v>2</v>
      </c>
      <c r="BS290" s="38">
        <v>1</v>
      </c>
      <c r="BT290" s="38">
        <v>0</v>
      </c>
      <c r="BU290" s="38">
        <v>1</v>
      </c>
      <c r="BV290" s="38">
        <v>0</v>
      </c>
      <c r="BW290" s="38">
        <v>0</v>
      </c>
      <c r="BX290" s="38"/>
      <c r="BY290" s="38"/>
      <c r="BZ290" s="38"/>
      <c r="CA290" s="38"/>
      <c r="CB290" s="38"/>
      <c r="CC290" s="38"/>
      <c r="CD290" s="26"/>
      <c r="CE290" s="74">
        <f t="shared" si="74"/>
        <v>4</v>
      </c>
      <c r="CF290" s="13">
        <f t="shared" si="75"/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>
        <v>0</v>
      </c>
      <c r="CM290" s="11"/>
      <c r="CN290" s="11"/>
      <c r="CO290" s="11"/>
      <c r="CP290" s="11"/>
      <c r="CQ290" s="38"/>
      <c r="CR290" s="38"/>
      <c r="CS290" s="26">
        <v>52.395999999999994</v>
      </c>
      <c r="CT290" s="6">
        <f t="shared" si="76"/>
        <v>0</v>
      </c>
      <c r="CU290" s="13">
        <f t="shared" si="77"/>
        <v>0</v>
      </c>
    </row>
    <row r="291" spans="1:99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11">
        <v>0</v>
      </c>
      <c r="K291" s="11">
        <v>1</v>
      </c>
      <c r="L291" s="11">
        <v>0</v>
      </c>
      <c r="M291" s="11">
        <v>0</v>
      </c>
      <c r="N291" s="11">
        <v>1</v>
      </c>
      <c r="O291" s="11">
        <v>0</v>
      </c>
      <c r="P291" s="11"/>
      <c r="Q291" s="11"/>
      <c r="R291" s="11"/>
      <c r="S291" s="11"/>
      <c r="T291" s="38"/>
      <c r="U291" s="38"/>
      <c r="V291" s="33">
        <v>41.009999999999991</v>
      </c>
      <c r="W291" s="6">
        <f t="shared" si="66"/>
        <v>2</v>
      </c>
      <c r="X291" s="13">
        <f t="shared" si="67"/>
        <v>4.8768593026091214</v>
      </c>
      <c r="Y291" s="11">
        <v>7</v>
      </c>
      <c r="Z291" s="11">
        <v>2</v>
      </c>
      <c r="AA291" s="11">
        <v>0</v>
      </c>
      <c r="AB291" s="11">
        <v>3</v>
      </c>
      <c r="AC291" s="11">
        <v>0</v>
      </c>
      <c r="AD291" s="11">
        <v>0</v>
      </c>
      <c r="AE291" s="11"/>
      <c r="AF291" s="11"/>
      <c r="AG291" s="11"/>
      <c r="AH291" s="11"/>
      <c r="AI291" s="38"/>
      <c r="AJ291" s="38"/>
      <c r="AK291" s="28">
        <v>168</v>
      </c>
      <c r="AL291" s="8">
        <f t="shared" si="68"/>
        <v>12</v>
      </c>
      <c r="AM291" s="16">
        <f t="shared" si="69"/>
        <v>7.1428571428571423</v>
      </c>
      <c r="AN291" s="11">
        <v>1</v>
      </c>
      <c r="AO291" s="11">
        <v>2</v>
      </c>
      <c r="AP291" s="11">
        <v>4</v>
      </c>
      <c r="AQ291" s="11">
        <v>1</v>
      </c>
      <c r="AR291" s="11">
        <v>0</v>
      </c>
      <c r="AS291" s="11">
        <v>0</v>
      </c>
      <c r="AT291" s="11"/>
      <c r="AU291" s="11"/>
      <c r="AV291" s="11"/>
      <c r="AW291" s="11"/>
      <c r="AX291" s="38"/>
      <c r="AY291" s="38"/>
      <c r="AZ291" s="46">
        <v>105</v>
      </c>
      <c r="BA291" s="6">
        <f t="shared" si="70"/>
        <v>8</v>
      </c>
      <c r="BB291" s="13">
        <f t="shared" si="71"/>
        <v>7.6190476190476195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>
        <v>0</v>
      </c>
      <c r="BI291" s="11"/>
      <c r="BJ291" s="11"/>
      <c r="BK291" s="11"/>
      <c r="BL291" s="11"/>
      <c r="BM291" s="11"/>
      <c r="BN291" s="11"/>
      <c r="BO291" s="27">
        <v>6.5009999999999977</v>
      </c>
      <c r="BP291" s="8">
        <f t="shared" si="72"/>
        <v>0</v>
      </c>
      <c r="BQ291" s="55">
        <f t="shared" si="73"/>
        <v>0</v>
      </c>
      <c r="BR291" s="38">
        <v>3</v>
      </c>
      <c r="BS291" s="38">
        <v>1</v>
      </c>
      <c r="BT291" s="38">
        <v>0</v>
      </c>
      <c r="BU291" s="38">
        <v>1</v>
      </c>
      <c r="BV291" s="38">
        <v>0</v>
      </c>
      <c r="BW291" s="38">
        <v>0</v>
      </c>
      <c r="BX291" s="38"/>
      <c r="BY291" s="38"/>
      <c r="BZ291" s="38"/>
      <c r="CA291" s="38"/>
      <c r="CB291" s="38"/>
      <c r="CC291" s="38"/>
      <c r="CD291" s="26"/>
      <c r="CE291" s="74">
        <f t="shared" si="74"/>
        <v>5</v>
      </c>
      <c r="CF291" s="13">
        <f t="shared" si="75"/>
        <v>0</v>
      </c>
      <c r="CG291" s="11">
        <v>0</v>
      </c>
      <c r="CH291" s="11">
        <v>1</v>
      </c>
      <c r="CI291" s="11">
        <v>0</v>
      </c>
      <c r="CJ291" s="11">
        <v>1</v>
      </c>
      <c r="CK291" s="11">
        <v>0</v>
      </c>
      <c r="CL291" s="11">
        <v>0</v>
      </c>
      <c r="CM291" s="11"/>
      <c r="CN291" s="11"/>
      <c r="CO291" s="11"/>
      <c r="CP291" s="11"/>
      <c r="CQ291" s="38"/>
      <c r="CR291" s="38"/>
      <c r="CS291" s="26">
        <v>63.990000000000009</v>
      </c>
      <c r="CT291" s="6">
        <f t="shared" si="76"/>
        <v>2</v>
      </c>
      <c r="CU291" s="13">
        <f t="shared" si="77"/>
        <v>3.1254883575558674</v>
      </c>
    </row>
    <row r="292" spans="1:99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11">
        <v>0</v>
      </c>
      <c r="K292" s="11">
        <v>0</v>
      </c>
      <c r="L292" s="11">
        <v>0</v>
      </c>
      <c r="M292" s="11">
        <v>2</v>
      </c>
      <c r="N292" s="11">
        <v>0</v>
      </c>
      <c r="O292" s="11">
        <v>0</v>
      </c>
      <c r="P292" s="11"/>
      <c r="Q292" s="11"/>
      <c r="R292" s="11"/>
      <c r="S292" s="11"/>
      <c r="T292" s="38"/>
      <c r="U292" s="38"/>
      <c r="V292" s="33">
        <v>38.923000000000002</v>
      </c>
      <c r="W292" s="6">
        <f t="shared" si="66"/>
        <v>2</v>
      </c>
      <c r="X292" s="13">
        <f t="shared" si="67"/>
        <v>5.1383500757906635</v>
      </c>
      <c r="Y292" s="11">
        <v>5</v>
      </c>
      <c r="Z292" s="11">
        <v>1</v>
      </c>
      <c r="AA292" s="11">
        <v>2</v>
      </c>
      <c r="AB292" s="11">
        <v>0</v>
      </c>
      <c r="AC292" s="11">
        <v>0</v>
      </c>
      <c r="AD292" s="11">
        <v>0</v>
      </c>
      <c r="AE292" s="11"/>
      <c r="AF292" s="11"/>
      <c r="AG292" s="11"/>
      <c r="AH292" s="11"/>
      <c r="AI292" s="38"/>
      <c r="AJ292" s="38"/>
      <c r="AK292" s="28">
        <v>146</v>
      </c>
      <c r="AL292" s="8">
        <f t="shared" si="68"/>
        <v>8</v>
      </c>
      <c r="AM292" s="16">
        <f t="shared" si="69"/>
        <v>5.4794520547945202</v>
      </c>
      <c r="AN292" s="11">
        <v>6</v>
      </c>
      <c r="AO292" s="11">
        <v>0</v>
      </c>
      <c r="AP292" s="11">
        <v>0</v>
      </c>
      <c r="AQ292" s="11">
        <v>3</v>
      </c>
      <c r="AR292" s="11">
        <v>0</v>
      </c>
      <c r="AS292" s="11">
        <v>0</v>
      </c>
      <c r="AT292" s="11"/>
      <c r="AU292" s="11"/>
      <c r="AV292" s="11"/>
      <c r="AW292" s="11"/>
      <c r="AX292" s="38"/>
      <c r="AY292" s="38"/>
      <c r="AZ292" s="46">
        <v>100</v>
      </c>
      <c r="BA292" s="6">
        <f t="shared" si="70"/>
        <v>9</v>
      </c>
      <c r="BB292" s="13">
        <f t="shared" si="71"/>
        <v>9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>
        <v>0</v>
      </c>
      <c r="BI292" s="11"/>
      <c r="BJ292" s="11"/>
      <c r="BK292" s="11"/>
      <c r="BL292" s="11"/>
      <c r="BM292" s="11"/>
      <c r="BN292" s="11"/>
      <c r="BO292" s="27">
        <v>6.3039999999999985</v>
      </c>
      <c r="BP292" s="8">
        <f t="shared" si="72"/>
        <v>0</v>
      </c>
      <c r="BQ292" s="55">
        <f t="shared" si="73"/>
        <v>0</v>
      </c>
      <c r="BR292" s="38">
        <v>1</v>
      </c>
      <c r="BS292" s="38">
        <v>4</v>
      </c>
      <c r="BT292" s="38">
        <v>3</v>
      </c>
      <c r="BU292" s="38">
        <v>9</v>
      </c>
      <c r="BV292" s="38">
        <v>2</v>
      </c>
      <c r="BW292" s="38">
        <v>0</v>
      </c>
      <c r="BX292" s="38"/>
      <c r="BY292" s="38"/>
      <c r="BZ292" s="38"/>
      <c r="CA292" s="38"/>
      <c r="CB292" s="38"/>
      <c r="CC292" s="38"/>
      <c r="CD292" s="26"/>
      <c r="CE292" s="74">
        <f t="shared" si="74"/>
        <v>19</v>
      </c>
      <c r="CF292" s="13">
        <f t="shared" si="75"/>
        <v>0</v>
      </c>
      <c r="CG292" s="11">
        <v>0</v>
      </c>
      <c r="CH292" s="11">
        <v>1</v>
      </c>
      <c r="CI292" s="11">
        <v>1</v>
      </c>
      <c r="CJ292" s="11">
        <v>0</v>
      </c>
      <c r="CK292" s="11">
        <v>0</v>
      </c>
      <c r="CL292" s="11">
        <v>0</v>
      </c>
      <c r="CM292" s="11"/>
      <c r="CN292" s="11"/>
      <c r="CO292" s="11"/>
      <c r="CP292" s="11"/>
      <c r="CQ292" s="38"/>
      <c r="CR292" s="38"/>
      <c r="CS292" s="26">
        <v>61.076999999999998</v>
      </c>
      <c r="CT292" s="6">
        <f t="shared" si="76"/>
        <v>2</v>
      </c>
      <c r="CU292" s="13">
        <f t="shared" si="77"/>
        <v>3.2745550698298866</v>
      </c>
    </row>
    <row r="293" spans="1:99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/>
      <c r="Q293" s="11"/>
      <c r="R293" s="11"/>
      <c r="S293" s="11"/>
      <c r="T293" s="38"/>
      <c r="U293" s="38"/>
      <c r="V293" s="33">
        <v>38.171999999999997</v>
      </c>
      <c r="W293" s="6">
        <f t="shared" si="66"/>
        <v>0</v>
      </c>
      <c r="X293" s="13">
        <f t="shared" si="67"/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/>
      <c r="AF293" s="11"/>
      <c r="AG293" s="11"/>
      <c r="AH293" s="11"/>
      <c r="AI293" s="38"/>
      <c r="AJ293" s="38"/>
      <c r="AK293" s="28">
        <v>163</v>
      </c>
      <c r="AL293" s="8">
        <f t="shared" si="68"/>
        <v>0</v>
      </c>
      <c r="AM293" s="16">
        <f t="shared" si="69"/>
        <v>0</v>
      </c>
      <c r="AN293" s="11">
        <v>0</v>
      </c>
      <c r="AO293" s="11">
        <v>1</v>
      </c>
      <c r="AP293" s="11">
        <v>1</v>
      </c>
      <c r="AQ293" s="11">
        <v>0</v>
      </c>
      <c r="AR293" s="11">
        <v>0</v>
      </c>
      <c r="AS293" s="11">
        <v>0</v>
      </c>
      <c r="AT293" s="11"/>
      <c r="AU293" s="11"/>
      <c r="AV293" s="11"/>
      <c r="AW293" s="11"/>
      <c r="AX293" s="38"/>
      <c r="AY293" s="38"/>
      <c r="AZ293" s="46">
        <v>98</v>
      </c>
      <c r="BA293" s="6">
        <f t="shared" si="70"/>
        <v>2</v>
      </c>
      <c r="BB293" s="13">
        <f t="shared" si="71"/>
        <v>2.0408163265306123</v>
      </c>
      <c r="BC293" s="11">
        <v>0</v>
      </c>
      <c r="BD293" s="11">
        <v>0</v>
      </c>
      <c r="BE293" s="11">
        <v>0</v>
      </c>
      <c r="BF293" s="11">
        <v>0</v>
      </c>
      <c r="BG293" s="11">
        <v>0</v>
      </c>
      <c r="BH293" s="11">
        <v>0</v>
      </c>
      <c r="BI293" s="11"/>
      <c r="BJ293" s="11"/>
      <c r="BK293" s="11"/>
      <c r="BL293" s="11"/>
      <c r="BM293" s="11"/>
      <c r="BN293" s="11"/>
      <c r="BO293" s="27">
        <v>6.1069999999999993</v>
      </c>
      <c r="BP293" s="8">
        <f t="shared" si="72"/>
        <v>0</v>
      </c>
      <c r="BQ293" s="55">
        <f t="shared" si="73"/>
        <v>0</v>
      </c>
      <c r="BR293" s="38">
        <v>0</v>
      </c>
      <c r="BS293" s="38">
        <v>0</v>
      </c>
      <c r="BT293" s="38">
        <v>0</v>
      </c>
      <c r="BU293" s="38">
        <v>0</v>
      </c>
      <c r="BV293" s="38">
        <v>0</v>
      </c>
      <c r="BW293" s="38">
        <v>0</v>
      </c>
      <c r="BX293" s="38"/>
      <c r="BY293" s="38"/>
      <c r="BZ293" s="38"/>
      <c r="CA293" s="38"/>
      <c r="CB293" s="38"/>
      <c r="CC293" s="38"/>
      <c r="CD293" s="26"/>
      <c r="CE293" s="74">
        <f t="shared" si="74"/>
        <v>0</v>
      </c>
      <c r="CF293" s="13">
        <f t="shared" si="75"/>
        <v>0</v>
      </c>
      <c r="CG293" s="11">
        <v>0</v>
      </c>
      <c r="CH293" s="11">
        <v>0</v>
      </c>
      <c r="CI293" s="11">
        <v>0</v>
      </c>
      <c r="CJ293" s="11">
        <v>0</v>
      </c>
      <c r="CK293" s="11">
        <v>0</v>
      </c>
      <c r="CL293" s="11">
        <v>0</v>
      </c>
      <c r="CM293" s="11"/>
      <c r="CN293" s="11"/>
      <c r="CO293" s="11"/>
      <c r="CP293" s="11"/>
      <c r="CQ293" s="38"/>
      <c r="CR293" s="38"/>
      <c r="CS293" s="26">
        <v>59.828000000000003</v>
      </c>
      <c r="CT293" s="6">
        <f t="shared" si="76"/>
        <v>0</v>
      </c>
      <c r="CU293" s="13">
        <f t="shared" si="77"/>
        <v>0</v>
      </c>
    </row>
    <row r="294" spans="1:99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/>
      <c r="Q294" s="11"/>
      <c r="R294" s="11"/>
      <c r="S294" s="11"/>
      <c r="T294" s="38"/>
      <c r="U294" s="38"/>
      <c r="V294" s="33">
        <v>33.801000000000002</v>
      </c>
      <c r="W294" s="6">
        <f t="shared" si="66"/>
        <v>0</v>
      </c>
      <c r="X294" s="13">
        <f t="shared" si="67"/>
        <v>0</v>
      </c>
      <c r="Y294" s="11">
        <v>2</v>
      </c>
      <c r="Z294" s="11">
        <v>0</v>
      </c>
      <c r="AA294" s="11">
        <v>1</v>
      </c>
      <c r="AB294" s="11">
        <v>0</v>
      </c>
      <c r="AC294" s="11">
        <v>0</v>
      </c>
      <c r="AD294" s="11">
        <v>0</v>
      </c>
      <c r="AE294" s="11"/>
      <c r="AF294" s="11"/>
      <c r="AG294" s="11"/>
      <c r="AH294" s="11"/>
      <c r="AI294" s="38"/>
      <c r="AJ294" s="38"/>
      <c r="AK294" s="28" t="s">
        <v>646</v>
      </c>
      <c r="AL294" s="8">
        <f t="shared" si="68"/>
        <v>3</v>
      </c>
      <c r="AM294" s="16">
        <f t="shared" si="69"/>
        <v>0</v>
      </c>
      <c r="AN294" s="11">
        <v>2</v>
      </c>
      <c r="AO294" s="11">
        <v>0</v>
      </c>
      <c r="AP294" s="11">
        <v>1</v>
      </c>
      <c r="AQ294" s="11">
        <v>0</v>
      </c>
      <c r="AR294" s="11">
        <v>0</v>
      </c>
      <c r="AS294" s="11">
        <v>0</v>
      </c>
      <c r="AT294" s="11"/>
      <c r="AU294" s="11"/>
      <c r="AV294" s="11"/>
      <c r="AW294" s="11"/>
      <c r="AX294" s="38"/>
      <c r="AY294" s="38"/>
      <c r="AZ294" s="46">
        <v>87</v>
      </c>
      <c r="BA294" s="6">
        <f t="shared" si="70"/>
        <v>3</v>
      </c>
      <c r="BB294" s="13">
        <f t="shared" si="71"/>
        <v>3.4482758620689653</v>
      </c>
      <c r="BC294" s="11">
        <v>0</v>
      </c>
      <c r="BD294" s="11">
        <v>0</v>
      </c>
      <c r="BE294" s="11">
        <v>0</v>
      </c>
      <c r="BF294" s="11">
        <v>0</v>
      </c>
      <c r="BG294" s="11">
        <v>0</v>
      </c>
      <c r="BH294" s="11">
        <v>0</v>
      </c>
      <c r="BI294" s="11"/>
      <c r="BJ294" s="11"/>
      <c r="BK294" s="11"/>
      <c r="BL294" s="11"/>
      <c r="BM294" s="11"/>
      <c r="BN294" s="11"/>
      <c r="BO294" s="27">
        <v>5.5159999999999982</v>
      </c>
      <c r="BP294" s="8">
        <f t="shared" si="72"/>
        <v>0</v>
      </c>
      <c r="BQ294" s="55">
        <f t="shared" si="73"/>
        <v>0</v>
      </c>
      <c r="BR294" s="38">
        <v>0</v>
      </c>
      <c r="BS294" s="38">
        <v>0</v>
      </c>
      <c r="BT294" s="38">
        <v>0</v>
      </c>
      <c r="BU294" s="38">
        <v>0</v>
      </c>
      <c r="BV294" s="38">
        <v>0</v>
      </c>
      <c r="BW294" s="38">
        <v>0</v>
      </c>
      <c r="BX294" s="38"/>
      <c r="BY294" s="38"/>
      <c r="BZ294" s="38"/>
      <c r="CA294" s="38"/>
      <c r="CB294" s="38"/>
      <c r="CC294" s="38"/>
      <c r="CD294" s="26"/>
      <c r="CE294" s="74">
        <f t="shared" si="74"/>
        <v>0</v>
      </c>
      <c r="CF294" s="13">
        <f t="shared" si="75"/>
        <v>0</v>
      </c>
      <c r="CG294" s="11">
        <v>0</v>
      </c>
      <c r="CH294" s="11">
        <v>0</v>
      </c>
      <c r="CI294" s="11">
        <v>0</v>
      </c>
      <c r="CJ294" s="11">
        <v>0</v>
      </c>
      <c r="CK294" s="11">
        <v>0</v>
      </c>
      <c r="CL294" s="11">
        <v>0</v>
      </c>
      <c r="CM294" s="11"/>
      <c r="CN294" s="11"/>
      <c r="CO294" s="11"/>
      <c r="CP294" s="11"/>
      <c r="CQ294" s="38"/>
      <c r="CR294" s="38"/>
      <c r="CS294" s="26">
        <v>53.198999999999998</v>
      </c>
      <c r="CT294" s="6">
        <f t="shared" si="76"/>
        <v>0</v>
      </c>
      <c r="CU294" s="13">
        <f t="shared" si="77"/>
        <v>0</v>
      </c>
    </row>
    <row r="295" spans="1:99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11">
        <v>1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/>
      <c r="Q295" s="11"/>
      <c r="R295" s="11"/>
      <c r="S295" s="11"/>
      <c r="T295" s="38"/>
      <c r="U295" s="38"/>
      <c r="V295" s="33">
        <v>50.699999999999996</v>
      </c>
      <c r="W295" s="6">
        <f t="shared" si="66"/>
        <v>1</v>
      </c>
      <c r="X295" s="13">
        <f t="shared" si="67"/>
        <v>1.9723865877712032</v>
      </c>
      <c r="Y295" s="11">
        <v>2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/>
      <c r="AF295" s="11"/>
      <c r="AG295" s="11"/>
      <c r="AH295" s="11"/>
      <c r="AI295" s="38"/>
      <c r="AJ295" s="38"/>
      <c r="AK295" s="28">
        <v>125</v>
      </c>
      <c r="AL295" s="8">
        <f t="shared" si="68"/>
        <v>2</v>
      </c>
      <c r="AM295" s="16">
        <f t="shared" si="69"/>
        <v>1.6</v>
      </c>
      <c r="AN295" s="11">
        <v>0</v>
      </c>
      <c r="AO295" s="11">
        <v>1</v>
      </c>
      <c r="AP295" s="11">
        <v>0</v>
      </c>
      <c r="AQ295" s="11">
        <v>0</v>
      </c>
      <c r="AR295" s="11">
        <v>1</v>
      </c>
      <c r="AS295" s="11">
        <v>0</v>
      </c>
      <c r="AT295" s="11"/>
      <c r="AU295" s="11"/>
      <c r="AV295" s="11"/>
      <c r="AW295" s="11"/>
      <c r="AX295" s="38"/>
      <c r="AY295" s="38"/>
      <c r="AZ295" s="46">
        <v>130</v>
      </c>
      <c r="BA295" s="6">
        <f t="shared" si="70"/>
        <v>2</v>
      </c>
      <c r="BB295" s="13">
        <f t="shared" si="71"/>
        <v>1.5384615384615385</v>
      </c>
      <c r="BC295" s="11">
        <v>0</v>
      </c>
      <c r="BD295" s="11">
        <v>0</v>
      </c>
      <c r="BE295" s="11">
        <v>0</v>
      </c>
      <c r="BF295" s="11">
        <v>0</v>
      </c>
      <c r="BG295" s="11">
        <v>0</v>
      </c>
      <c r="BH295" s="11">
        <v>0</v>
      </c>
      <c r="BI295" s="11"/>
      <c r="BJ295" s="11"/>
      <c r="BK295" s="11"/>
      <c r="BL295" s="11"/>
      <c r="BM295" s="11"/>
      <c r="BN295" s="11"/>
      <c r="BO295" s="27">
        <v>8.0769999999999982</v>
      </c>
      <c r="BP295" s="8">
        <f t="shared" si="72"/>
        <v>0</v>
      </c>
      <c r="BQ295" s="55">
        <f t="shared" si="73"/>
        <v>0</v>
      </c>
      <c r="BR295" s="38">
        <v>0</v>
      </c>
      <c r="BS295" s="38">
        <v>0</v>
      </c>
      <c r="BT295" s="38">
        <v>0</v>
      </c>
      <c r="BU295" s="38">
        <v>0</v>
      </c>
      <c r="BV295" s="38">
        <v>0</v>
      </c>
      <c r="BW295" s="38">
        <v>0</v>
      </c>
      <c r="BX295" s="38"/>
      <c r="BY295" s="38"/>
      <c r="BZ295" s="38"/>
      <c r="CA295" s="38"/>
      <c r="CB295" s="38"/>
      <c r="CC295" s="38"/>
      <c r="CD295" s="26"/>
      <c r="CE295" s="74">
        <f t="shared" si="74"/>
        <v>0</v>
      </c>
      <c r="CF295" s="13">
        <f t="shared" si="75"/>
        <v>0</v>
      </c>
      <c r="CG295" s="11">
        <v>0</v>
      </c>
      <c r="CH295" s="11">
        <v>0</v>
      </c>
      <c r="CI295" s="11">
        <v>0</v>
      </c>
      <c r="CJ295" s="11">
        <v>0</v>
      </c>
      <c r="CK295" s="11">
        <v>0</v>
      </c>
      <c r="CL295" s="11">
        <v>0</v>
      </c>
      <c r="CM295" s="11"/>
      <c r="CN295" s="11"/>
      <c r="CO295" s="11"/>
      <c r="CP295" s="11"/>
      <c r="CQ295" s="38"/>
      <c r="CR295" s="38"/>
      <c r="CS295" s="26">
        <v>79.300000000000011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11">
        <v>0</v>
      </c>
      <c r="K296" s="11">
        <v>0</v>
      </c>
      <c r="L296" s="11">
        <v>2</v>
      </c>
      <c r="M296" s="11">
        <v>0</v>
      </c>
      <c r="N296" s="11">
        <v>0</v>
      </c>
      <c r="O296" s="11">
        <v>0</v>
      </c>
      <c r="P296" s="11"/>
      <c r="Q296" s="11"/>
      <c r="R296" s="11"/>
      <c r="S296" s="11"/>
      <c r="T296" s="38"/>
      <c r="U296" s="38"/>
      <c r="V296" s="33">
        <v>37.03</v>
      </c>
      <c r="W296" s="6">
        <f t="shared" si="66"/>
        <v>2</v>
      </c>
      <c r="X296" s="13">
        <f t="shared" si="67"/>
        <v>5.4010261949770451</v>
      </c>
      <c r="Y296" s="11">
        <v>1</v>
      </c>
      <c r="Z296" s="11">
        <v>0</v>
      </c>
      <c r="AA296" s="11">
        <v>1</v>
      </c>
      <c r="AB296" s="11">
        <v>0</v>
      </c>
      <c r="AC296" s="11">
        <v>0</v>
      </c>
      <c r="AD296" s="11">
        <v>0</v>
      </c>
      <c r="AE296" s="11"/>
      <c r="AF296" s="11"/>
      <c r="AG296" s="11"/>
      <c r="AH296" s="11"/>
      <c r="AI296" s="38"/>
      <c r="AJ296" s="38"/>
      <c r="AK296" s="28">
        <v>144</v>
      </c>
      <c r="AL296" s="8">
        <f t="shared" si="68"/>
        <v>2</v>
      </c>
      <c r="AM296" s="16">
        <f t="shared" si="69"/>
        <v>1.3888888888888888</v>
      </c>
      <c r="AN296" s="11">
        <v>2</v>
      </c>
      <c r="AO296" s="11">
        <v>0</v>
      </c>
      <c r="AP296" s="11">
        <v>1</v>
      </c>
      <c r="AQ296" s="11">
        <v>1</v>
      </c>
      <c r="AR296" s="11">
        <v>1</v>
      </c>
      <c r="AS296" s="11">
        <v>0</v>
      </c>
      <c r="AT296" s="11"/>
      <c r="AU296" s="11"/>
      <c r="AV296" s="11"/>
      <c r="AW296" s="11"/>
      <c r="AX296" s="38"/>
      <c r="AY296" s="38"/>
      <c r="AZ296" s="46">
        <v>95</v>
      </c>
      <c r="BA296" s="6">
        <f t="shared" si="70"/>
        <v>5</v>
      </c>
      <c r="BB296" s="13">
        <f t="shared" si="71"/>
        <v>5.2631578947368416</v>
      </c>
      <c r="BC296" s="11">
        <v>0</v>
      </c>
      <c r="BD296" s="11">
        <v>0</v>
      </c>
      <c r="BE296" s="11">
        <v>0</v>
      </c>
      <c r="BF296" s="11">
        <v>0</v>
      </c>
      <c r="BG296" s="11">
        <v>0</v>
      </c>
      <c r="BH296" s="11">
        <v>0</v>
      </c>
      <c r="BI296" s="11"/>
      <c r="BJ296" s="11"/>
      <c r="BK296" s="11"/>
      <c r="BL296" s="11"/>
      <c r="BM296" s="11"/>
      <c r="BN296" s="11"/>
      <c r="BO296" s="27">
        <v>5.91</v>
      </c>
      <c r="BP296" s="8">
        <f t="shared" si="72"/>
        <v>0</v>
      </c>
      <c r="BQ296" s="55">
        <f t="shared" si="73"/>
        <v>0</v>
      </c>
      <c r="BR296" s="38">
        <v>7</v>
      </c>
      <c r="BS296" s="38">
        <v>3</v>
      </c>
      <c r="BT296" s="38">
        <v>4</v>
      </c>
      <c r="BU296" s="38">
        <v>7</v>
      </c>
      <c r="BV296" s="38">
        <v>0</v>
      </c>
      <c r="BW296" s="38">
        <v>0</v>
      </c>
      <c r="BX296" s="38"/>
      <c r="BY296" s="38"/>
      <c r="BZ296" s="38"/>
      <c r="CA296" s="38"/>
      <c r="CB296" s="38"/>
      <c r="CC296" s="38"/>
      <c r="CD296" s="26"/>
      <c r="CE296" s="74">
        <f t="shared" si="74"/>
        <v>21</v>
      </c>
      <c r="CF296" s="13">
        <f t="shared" si="75"/>
        <v>0</v>
      </c>
      <c r="CG296" s="11">
        <v>0</v>
      </c>
      <c r="CH296" s="11">
        <v>0</v>
      </c>
      <c r="CI296" s="11">
        <v>0</v>
      </c>
      <c r="CJ296" s="11">
        <v>0</v>
      </c>
      <c r="CK296" s="11">
        <v>0</v>
      </c>
      <c r="CL296" s="11">
        <v>0</v>
      </c>
      <c r="CM296" s="11"/>
      <c r="CN296" s="11"/>
      <c r="CO296" s="11"/>
      <c r="CP296" s="11"/>
      <c r="CQ296" s="38"/>
      <c r="CR296" s="38"/>
      <c r="CS296" s="26">
        <v>57.97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/>
      <c r="Q297" s="11"/>
      <c r="R297" s="11"/>
      <c r="S297" s="11"/>
      <c r="T297" s="38"/>
      <c r="U297" s="38"/>
      <c r="V297" s="33">
        <v>38.923000000000002</v>
      </c>
      <c r="W297" s="6">
        <f t="shared" si="66"/>
        <v>0</v>
      </c>
      <c r="X297" s="13">
        <f t="shared" si="67"/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/>
      <c r="AF297" s="11"/>
      <c r="AG297" s="11"/>
      <c r="AH297" s="11"/>
      <c r="AI297" s="38"/>
      <c r="AJ297" s="38"/>
      <c r="AK297" s="28">
        <v>149</v>
      </c>
      <c r="AL297" s="8">
        <f t="shared" si="68"/>
        <v>0</v>
      </c>
      <c r="AM297" s="16">
        <f t="shared" si="69"/>
        <v>0</v>
      </c>
      <c r="AN297" s="11">
        <v>0</v>
      </c>
      <c r="AO297" s="11">
        <v>0</v>
      </c>
      <c r="AP297" s="11">
        <v>0</v>
      </c>
      <c r="AQ297" s="11">
        <v>0</v>
      </c>
      <c r="AR297" s="11">
        <v>1</v>
      </c>
      <c r="AS297" s="11">
        <v>0</v>
      </c>
      <c r="AT297" s="11"/>
      <c r="AU297" s="11"/>
      <c r="AV297" s="11"/>
      <c r="AW297" s="11"/>
      <c r="AX297" s="38"/>
      <c r="AY297" s="38"/>
      <c r="AZ297" s="46">
        <v>100</v>
      </c>
      <c r="BA297" s="6">
        <f t="shared" si="70"/>
        <v>1</v>
      </c>
      <c r="BB297" s="13">
        <f t="shared" si="71"/>
        <v>1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>
        <v>0</v>
      </c>
      <c r="BI297" s="11"/>
      <c r="BJ297" s="11"/>
      <c r="BK297" s="11"/>
      <c r="BL297" s="11"/>
      <c r="BM297" s="11"/>
      <c r="BN297" s="11"/>
      <c r="BO297" s="27">
        <v>6.3039999999999985</v>
      </c>
      <c r="BP297" s="8">
        <f t="shared" si="72"/>
        <v>0</v>
      </c>
      <c r="BQ297" s="55">
        <f t="shared" si="73"/>
        <v>0</v>
      </c>
      <c r="BR297" s="38">
        <v>0</v>
      </c>
      <c r="BS297" s="38">
        <v>0</v>
      </c>
      <c r="BT297" s="38">
        <v>0</v>
      </c>
      <c r="BU297" s="38">
        <v>0</v>
      </c>
      <c r="BV297" s="38">
        <v>0</v>
      </c>
      <c r="BW297" s="38">
        <v>0</v>
      </c>
      <c r="BX297" s="38"/>
      <c r="BY297" s="38"/>
      <c r="BZ297" s="38"/>
      <c r="CA297" s="38"/>
      <c r="CB297" s="38"/>
      <c r="CC297" s="38"/>
      <c r="CD297" s="26"/>
      <c r="CE297" s="74">
        <f t="shared" si="74"/>
        <v>0</v>
      </c>
      <c r="CF297" s="13">
        <f t="shared" si="75"/>
        <v>0</v>
      </c>
      <c r="CG297" s="11">
        <v>0</v>
      </c>
      <c r="CH297" s="11">
        <v>0</v>
      </c>
      <c r="CI297" s="11">
        <v>0</v>
      </c>
      <c r="CJ297" s="11">
        <v>0</v>
      </c>
      <c r="CK297" s="11">
        <v>0</v>
      </c>
      <c r="CL297" s="11">
        <v>0</v>
      </c>
      <c r="CM297" s="11"/>
      <c r="CN297" s="11"/>
      <c r="CO297" s="11"/>
      <c r="CP297" s="11"/>
      <c r="CQ297" s="38"/>
      <c r="CR297" s="38"/>
      <c r="CS297" s="26">
        <v>61.076999999999998</v>
      </c>
      <c r="CT297" s="6">
        <f t="shared" si="76"/>
        <v>0</v>
      </c>
      <c r="CU297" s="13">
        <f t="shared" si="77"/>
        <v>0</v>
      </c>
    </row>
    <row r="298" spans="1:99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11">
        <v>1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/>
      <c r="Q298" s="11"/>
      <c r="R298" s="11"/>
      <c r="S298" s="11"/>
      <c r="T298" s="38"/>
      <c r="U298" s="38"/>
      <c r="V298" s="33">
        <v>32.131999999999998</v>
      </c>
      <c r="W298" s="6">
        <f t="shared" si="66"/>
        <v>1</v>
      </c>
      <c r="X298" s="13">
        <f t="shared" si="67"/>
        <v>3.1121623303871533</v>
      </c>
      <c r="Y298" s="11">
        <v>6</v>
      </c>
      <c r="Z298" s="11">
        <v>3</v>
      </c>
      <c r="AA298" s="11">
        <v>0</v>
      </c>
      <c r="AB298" s="11">
        <v>0</v>
      </c>
      <c r="AC298" s="11">
        <v>0</v>
      </c>
      <c r="AD298" s="11">
        <v>0</v>
      </c>
      <c r="AE298" s="11"/>
      <c r="AF298" s="11"/>
      <c r="AG298" s="11"/>
      <c r="AH298" s="11"/>
      <c r="AI298" s="38"/>
      <c r="AJ298" s="38"/>
      <c r="AK298" s="28">
        <v>50</v>
      </c>
      <c r="AL298" s="8">
        <f t="shared" si="68"/>
        <v>9</v>
      </c>
      <c r="AM298" s="16">
        <f t="shared" si="69"/>
        <v>18</v>
      </c>
      <c r="AN298" s="11">
        <v>8</v>
      </c>
      <c r="AO298" s="11">
        <v>9</v>
      </c>
      <c r="AP298" s="11">
        <v>10</v>
      </c>
      <c r="AQ298" s="11">
        <v>5</v>
      </c>
      <c r="AR298" s="11">
        <v>1</v>
      </c>
      <c r="AS298" s="11">
        <v>2</v>
      </c>
      <c r="AT298" s="11"/>
      <c r="AU298" s="11"/>
      <c r="AV298" s="11"/>
      <c r="AW298" s="11"/>
      <c r="AX298" s="38"/>
      <c r="AY298" s="38"/>
      <c r="AZ298" s="46">
        <v>156</v>
      </c>
      <c r="BA298" s="6">
        <f t="shared" si="70"/>
        <v>35</v>
      </c>
      <c r="BB298" s="13">
        <f t="shared" si="71"/>
        <v>22.435897435897438</v>
      </c>
      <c r="BC298" s="11">
        <v>0</v>
      </c>
      <c r="BD298" s="11">
        <v>0</v>
      </c>
      <c r="BE298" s="11">
        <v>0</v>
      </c>
      <c r="BF298" s="11">
        <v>0</v>
      </c>
      <c r="BG298" s="11">
        <v>0</v>
      </c>
      <c r="BH298" s="11">
        <v>0</v>
      </c>
      <c r="BI298" s="11"/>
      <c r="BJ298" s="11"/>
      <c r="BK298" s="11"/>
      <c r="BL298" s="11"/>
      <c r="BM298" s="11"/>
      <c r="BN298" s="11"/>
      <c r="BO298" s="27">
        <v>39.347000000000001</v>
      </c>
      <c r="BP298" s="8">
        <f t="shared" si="72"/>
        <v>0</v>
      </c>
      <c r="BQ298" s="55">
        <f t="shared" si="73"/>
        <v>0</v>
      </c>
      <c r="BR298" s="38">
        <v>18</v>
      </c>
      <c r="BS298" s="38">
        <v>8</v>
      </c>
      <c r="BT298" s="38">
        <v>18</v>
      </c>
      <c r="BU298" s="38">
        <v>5</v>
      </c>
      <c r="BV298" s="38">
        <v>8</v>
      </c>
      <c r="BW298" s="38">
        <v>5</v>
      </c>
      <c r="BX298" s="38"/>
      <c r="BY298" s="38"/>
      <c r="BZ298" s="38"/>
      <c r="CA298" s="38"/>
      <c r="CB298" s="38"/>
      <c r="CC298" s="38"/>
      <c r="CD298" s="26"/>
      <c r="CE298" s="74">
        <f t="shared" si="74"/>
        <v>62</v>
      </c>
      <c r="CF298" s="13">
        <f t="shared" si="75"/>
        <v>0</v>
      </c>
      <c r="CG298" s="11">
        <v>0</v>
      </c>
      <c r="CH298" s="11">
        <v>0</v>
      </c>
      <c r="CI298" s="11">
        <v>0</v>
      </c>
      <c r="CJ298" s="11">
        <v>1</v>
      </c>
      <c r="CK298" s="11">
        <v>0</v>
      </c>
      <c r="CL298" s="11">
        <v>0</v>
      </c>
      <c r="CM298" s="11"/>
      <c r="CN298" s="11"/>
      <c r="CO298" s="11"/>
      <c r="CP298" s="11"/>
      <c r="CQ298" s="38"/>
      <c r="CR298" s="38"/>
      <c r="CS298" s="26">
        <v>95.056000000000012</v>
      </c>
      <c r="CT298" s="6">
        <f t="shared" si="76"/>
        <v>1</v>
      </c>
      <c r="CU298" s="13">
        <f t="shared" si="77"/>
        <v>1.0520114458845311</v>
      </c>
    </row>
    <row r="299" spans="1:99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11">
        <v>3</v>
      </c>
      <c r="K299" s="11">
        <v>1</v>
      </c>
      <c r="L299" s="11">
        <v>0</v>
      </c>
      <c r="M299" s="11">
        <v>0</v>
      </c>
      <c r="N299" s="11">
        <v>0</v>
      </c>
      <c r="O299" s="11">
        <v>0</v>
      </c>
      <c r="P299" s="11"/>
      <c r="Q299" s="11"/>
      <c r="R299" s="11"/>
      <c r="S299" s="11"/>
      <c r="T299" s="38"/>
      <c r="U299" s="38"/>
      <c r="V299" s="33">
        <v>84.304000000000002</v>
      </c>
      <c r="W299" s="6">
        <f t="shared" si="66"/>
        <v>4</v>
      </c>
      <c r="X299" s="13">
        <f t="shared" si="67"/>
        <v>4.7447333459859555</v>
      </c>
      <c r="Y299" s="11">
        <v>18</v>
      </c>
      <c r="Z299" s="11">
        <v>1</v>
      </c>
      <c r="AA299" s="11">
        <v>3</v>
      </c>
      <c r="AB299" s="11">
        <v>2</v>
      </c>
      <c r="AC299" s="11">
        <v>0</v>
      </c>
      <c r="AD299" s="11">
        <v>2</v>
      </c>
      <c r="AE299" s="11"/>
      <c r="AF299" s="11"/>
      <c r="AG299" s="11"/>
      <c r="AH299" s="11"/>
      <c r="AI299" s="38"/>
      <c r="AJ299" s="38"/>
      <c r="AK299" s="28">
        <v>133</v>
      </c>
      <c r="AL299" s="8">
        <f t="shared" si="68"/>
        <v>26</v>
      </c>
      <c r="AM299" s="16">
        <f t="shared" si="69"/>
        <v>19.548872180451127</v>
      </c>
      <c r="AN299" s="11">
        <v>25</v>
      </c>
      <c r="AO299" s="11">
        <v>10</v>
      </c>
      <c r="AP299" s="11">
        <v>16</v>
      </c>
      <c r="AQ299" s="11">
        <v>14</v>
      </c>
      <c r="AR299" s="11">
        <v>12</v>
      </c>
      <c r="AS299" s="11">
        <v>17</v>
      </c>
      <c r="AT299" s="11"/>
      <c r="AU299" s="11"/>
      <c r="AV299" s="11"/>
      <c r="AW299" s="11"/>
      <c r="AX299" s="38"/>
      <c r="AY299" s="38"/>
      <c r="AZ299" s="46">
        <v>216</v>
      </c>
      <c r="BA299" s="6">
        <f t="shared" si="70"/>
        <v>94</v>
      </c>
      <c r="BB299" s="13">
        <f t="shared" si="71"/>
        <v>43.518518518518519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>
        <v>0</v>
      </c>
      <c r="BI299" s="11"/>
      <c r="BJ299" s="11"/>
      <c r="BK299" s="11"/>
      <c r="BL299" s="11"/>
      <c r="BM299" s="11"/>
      <c r="BN299" s="11"/>
      <c r="BO299" s="27">
        <v>13.395999999999994</v>
      </c>
      <c r="BP299" s="8">
        <f t="shared" si="72"/>
        <v>0</v>
      </c>
      <c r="BQ299" s="55">
        <f t="shared" si="73"/>
        <v>0</v>
      </c>
      <c r="BR299" s="38">
        <v>1</v>
      </c>
      <c r="BS299" s="38">
        <v>4</v>
      </c>
      <c r="BT299" s="38">
        <v>7</v>
      </c>
      <c r="BU299" s="38">
        <v>0</v>
      </c>
      <c r="BV299" s="38">
        <v>8</v>
      </c>
      <c r="BW299" s="38">
        <v>7</v>
      </c>
      <c r="BX299" s="38"/>
      <c r="BY299" s="38"/>
      <c r="BZ299" s="38"/>
      <c r="CA299" s="38"/>
      <c r="CB299" s="38"/>
      <c r="CC299" s="38"/>
      <c r="CD299" s="26"/>
      <c r="CE299" s="74">
        <f t="shared" si="74"/>
        <v>27</v>
      </c>
      <c r="CF299" s="13">
        <f t="shared" si="75"/>
        <v>0</v>
      </c>
      <c r="CG299" s="11">
        <v>0</v>
      </c>
      <c r="CH299" s="11">
        <v>0</v>
      </c>
      <c r="CI299" s="11">
        <v>1</v>
      </c>
      <c r="CJ299" s="11">
        <v>0</v>
      </c>
      <c r="CK299" s="11">
        <v>0</v>
      </c>
      <c r="CL299" s="11">
        <v>0</v>
      </c>
      <c r="CM299" s="11"/>
      <c r="CN299" s="11"/>
      <c r="CO299" s="11"/>
      <c r="CP299" s="11"/>
      <c r="CQ299" s="38"/>
      <c r="CR299" s="38"/>
      <c r="CS299" s="26">
        <v>131.696</v>
      </c>
      <c r="CT299" s="6">
        <f t="shared" si="76"/>
        <v>1</v>
      </c>
      <c r="CU299" s="13">
        <f t="shared" si="77"/>
        <v>0.7593245049204228</v>
      </c>
    </row>
    <row r="300" spans="1:99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11">
        <v>1</v>
      </c>
      <c r="K300" s="11">
        <v>1</v>
      </c>
      <c r="L300" s="11">
        <v>2</v>
      </c>
      <c r="M300" s="11">
        <v>0</v>
      </c>
      <c r="N300" s="11">
        <v>1</v>
      </c>
      <c r="O300" s="11">
        <v>0</v>
      </c>
      <c r="P300" s="11"/>
      <c r="Q300" s="11"/>
      <c r="R300" s="11"/>
      <c r="S300" s="11"/>
      <c r="T300" s="38"/>
      <c r="U300" s="38"/>
      <c r="V300" s="33">
        <v>28.481999999999999</v>
      </c>
      <c r="W300" s="6">
        <f t="shared" si="66"/>
        <v>5</v>
      </c>
      <c r="X300" s="13">
        <f t="shared" si="67"/>
        <v>17.554946984060109</v>
      </c>
      <c r="Y300" s="11">
        <v>1</v>
      </c>
      <c r="Z300" s="11">
        <v>1</v>
      </c>
      <c r="AA300" s="11">
        <v>2</v>
      </c>
      <c r="AB300" s="11">
        <v>2</v>
      </c>
      <c r="AC300" s="11">
        <v>0</v>
      </c>
      <c r="AD300" s="11">
        <v>0</v>
      </c>
      <c r="AE300" s="11"/>
      <c r="AF300" s="11"/>
      <c r="AG300" s="11"/>
      <c r="AH300" s="11"/>
      <c r="AI300" s="38"/>
      <c r="AJ300" s="38"/>
      <c r="AK300" s="28">
        <v>262</v>
      </c>
      <c r="AL300" s="8">
        <f t="shared" si="68"/>
        <v>6</v>
      </c>
      <c r="AM300" s="16">
        <f t="shared" si="69"/>
        <v>2.2900763358778624</v>
      </c>
      <c r="AN300" s="11">
        <v>3</v>
      </c>
      <c r="AO300" s="11">
        <v>6</v>
      </c>
      <c r="AP300" s="11">
        <v>4</v>
      </c>
      <c r="AQ300" s="11">
        <v>0</v>
      </c>
      <c r="AR300" s="11">
        <v>0</v>
      </c>
      <c r="AS300" s="11">
        <v>0</v>
      </c>
      <c r="AT300" s="11"/>
      <c r="AU300" s="11"/>
      <c r="AV300" s="11"/>
      <c r="AW300" s="11"/>
      <c r="AX300" s="38"/>
      <c r="AY300" s="38"/>
      <c r="AZ300" s="46">
        <v>73</v>
      </c>
      <c r="BA300" s="6">
        <f t="shared" si="70"/>
        <v>13</v>
      </c>
      <c r="BB300" s="13">
        <f t="shared" si="71"/>
        <v>17.80821917808219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>
        <v>0</v>
      </c>
      <c r="BI300" s="11"/>
      <c r="BJ300" s="11"/>
      <c r="BK300" s="11"/>
      <c r="BL300" s="11"/>
      <c r="BM300" s="11"/>
      <c r="BN300" s="11"/>
      <c r="BO300" s="27">
        <v>4.5309999999999988</v>
      </c>
      <c r="BP300" s="8">
        <f t="shared" si="72"/>
        <v>0</v>
      </c>
      <c r="BQ300" s="55">
        <f t="shared" si="73"/>
        <v>0</v>
      </c>
      <c r="BR300" s="38">
        <v>0</v>
      </c>
      <c r="BS300" s="38">
        <v>0</v>
      </c>
      <c r="BT300" s="38">
        <v>0</v>
      </c>
      <c r="BU300" s="38">
        <v>0</v>
      </c>
      <c r="BV300" s="38">
        <v>7</v>
      </c>
      <c r="BW300" s="38">
        <v>0</v>
      </c>
      <c r="BX300" s="38"/>
      <c r="BY300" s="38"/>
      <c r="BZ300" s="38"/>
      <c r="CA300" s="38"/>
      <c r="CB300" s="38"/>
      <c r="CC300" s="38"/>
      <c r="CD300" s="26"/>
      <c r="CE300" s="74">
        <f t="shared" si="74"/>
        <v>7</v>
      </c>
      <c r="CF300" s="13">
        <f t="shared" si="75"/>
        <v>0</v>
      </c>
      <c r="CG300" s="11">
        <v>0</v>
      </c>
      <c r="CH300" s="11">
        <v>0</v>
      </c>
      <c r="CI300" s="11">
        <v>0</v>
      </c>
      <c r="CJ300" s="11">
        <v>0</v>
      </c>
      <c r="CK300" s="11">
        <v>0</v>
      </c>
      <c r="CL300" s="11">
        <v>0</v>
      </c>
      <c r="CM300" s="11"/>
      <c r="CN300" s="11"/>
      <c r="CO300" s="11"/>
      <c r="CP300" s="11"/>
      <c r="CQ300" s="38"/>
      <c r="CR300" s="38"/>
      <c r="CS300" s="26">
        <v>44.518000000000001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/>
      <c r="Q301" s="11"/>
      <c r="R301" s="11"/>
      <c r="S301" s="11"/>
      <c r="T301" s="38"/>
      <c r="U301" s="38"/>
      <c r="V301" s="33">
        <v>29.623999999999999</v>
      </c>
      <c r="W301" s="6">
        <f t="shared" si="66"/>
        <v>0</v>
      </c>
      <c r="X301" s="13">
        <f t="shared" si="67"/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/>
      <c r="AF301" s="11"/>
      <c r="AG301" s="11"/>
      <c r="AH301" s="11"/>
      <c r="AI301" s="38"/>
      <c r="AJ301" s="38"/>
      <c r="AK301" s="28">
        <v>125</v>
      </c>
      <c r="AL301" s="8">
        <f t="shared" si="68"/>
        <v>0</v>
      </c>
      <c r="AM301" s="16">
        <f t="shared" si="69"/>
        <v>0</v>
      </c>
      <c r="AN301" s="11">
        <v>4</v>
      </c>
      <c r="AO301" s="11">
        <v>0</v>
      </c>
      <c r="AP301" s="11">
        <v>1</v>
      </c>
      <c r="AQ301" s="11">
        <v>0</v>
      </c>
      <c r="AR301" s="11">
        <v>2</v>
      </c>
      <c r="AS301" s="11">
        <v>0</v>
      </c>
      <c r="AT301" s="11"/>
      <c r="AU301" s="11"/>
      <c r="AV301" s="11"/>
      <c r="AW301" s="11"/>
      <c r="AX301" s="38"/>
      <c r="AY301" s="38"/>
      <c r="AZ301" s="46">
        <v>76</v>
      </c>
      <c r="BA301" s="6">
        <f t="shared" si="70"/>
        <v>7</v>
      </c>
      <c r="BB301" s="13">
        <f t="shared" si="71"/>
        <v>9.2105263157894726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>
        <v>0</v>
      </c>
      <c r="BI301" s="11"/>
      <c r="BJ301" s="11"/>
      <c r="BK301" s="11"/>
      <c r="BL301" s="11"/>
      <c r="BM301" s="11"/>
      <c r="BN301" s="11"/>
      <c r="BO301" s="27">
        <v>4.727999999999998</v>
      </c>
      <c r="BP301" s="8">
        <f t="shared" si="72"/>
        <v>0</v>
      </c>
      <c r="BQ301" s="55">
        <f t="shared" si="73"/>
        <v>0</v>
      </c>
      <c r="BR301" s="38">
        <v>0</v>
      </c>
      <c r="BS301" s="38">
        <v>0</v>
      </c>
      <c r="BT301" s="38">
        <v>2</v>
      </c>
      <c r="BU301" s="38">
        <v>2</v>
      </c>
      <c r="BV301" s="38">
        <v>2</v>
      </c>
      <c r="BW301" s="38">
        <v>0</v>
      </c>
      <c r="BX301" s="38"/>
      <c r="BY301" s="38"/>
      <c r="BZ301" s="38"/>
      <c r="CA301" s="38"/>
      <c r="CB301" s="38"/>
      <c r="CC301" s="38"/>
      <c r="CD301" s="26"/>
      <c r="CE301" s="74">
        <f t="shared" si="74"/>
        <v>6</v>
      </c>
      <c r="CF301" s="13">
        <f t="shared" si="75"/>
        <v>0</v>
      </c>
      <c r="CG301" s="11">
        <v>0</v>
      </c>
      <c r="CH301" s="11">
        <v>0</v>
      </c>
      <c r="CI301" s="11">
        <v>0</v>
      </c>
      <c r="CJ301" s="11">
        <v>0</v>
      </c>
      <c r="CK301" s="11">
        <v>0</v>
      </c>
      <c r="CL301" s="11">
        <v>0</v>
      </c>
      <c r="CM301" s="11"/>
      <c r="CN301" s="11"/>
      <c r="CO301" s="11"/>
      <c r="CP301" s="11"/>
      <c r="CQ301" s="38"/>
      <c r="CR301" s="38"/>
      <c r="CS301" s="26">
        <v>46.376000000000005</v>
      </c>
      <c r="CT301" s="6">
        <f t="shared" si="76"/>
        <v>0</v>
      </c>
      <c r="CU301" s="13">
        <f t="shared" si="77"/>
        <v>0</v>
      </c>
    </row>
    <row r="302" spans="1:99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11">
        <v>2</v>
      </c>
      <c r="K302" s="11">
        <v>0</v>
      </c>
      <c r="L302" s="11">
        <v>1</v>
      </c>
      <c r="M302" s="11">
        <v>0</v>
      </c>
      <c r="N302" s="11">
        <v>1</v>
      </c>
      <c r="O302" s="11">
        <v>0</v>
      </c>
      <c r="P302" s="11"/>
      <c r="Q302" s="11"/>
      <c r="R302" s="11"/>
      <c r="S302" s="11"/>
      <c r="T302" s="38"/>
      <c r="U302" s="38"/>
      <c r="V302" s="33">
        <v>27.34</v>
      </c>
      <c r="W302" s="6">
        <f t="shared" si="66"/>
        <v>4</v>
      </c>
      <c r="X302" s="13">
        <f t="shared" si="67"/>
        <v>14.630577907827359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/>
      <c r="AF302" s="11"/>
      <c r="AG302" s="11"/>
      <c r="AH302" s="11"/>
      <c r="AI302" s="38"/>
      <c r="AJ302" s="38"/>
      <c r="AK302" s="28" t="s">
        <v>646</v>
      </c>
      <c r="AL302" s="8">
        <f t="shared" si="68"/>
        <v>0</v>
      </c>
      <c r="AM302" s="16">
        <f t="shared" si="69"/>
        <v>0</v>
      </c>
      <c r="AN302" s="11">
        <v>1</v>
      </c>
      <c r="AO302" s="11">
        <v>0</v>
      </c>
      <c r="AP302" s="11">
        <v>1</v>
      </c>
      <c r="AQ302" s="11">
        <v>0</v>
      </c>
      <c r="AR302" s="11">
        <v>0</v>
      </c>
      <c r="AS302" s="11">
        <v>1</v>
      </c>
      <c r="AT302" s="11"/>
      <c r="AU302" s="11"/>
      <c r="AV302" s="11"/>
      <c r="AW302" s="11"/>
      <c r="AX302" s="38"/>
      <c r="AY302" s="38"/>
      <c r="AZ302" s="46">
        <v>70</v>
      </c>
      <c r="BA302" s="6">
        <f t="shared" si="70"/>
        <v>3</v>
      </c>
      <c r="BB302" s="13">
        <f t="shared" si="71"/>
        <v>4.2857142857142856</v>
      </c>
      <c r="BC302" s="11">
        <v>0</v>
      </c>
      <c r="BD302" s="11">
        <v>0</v>
      </c>
      <c r="BE302" s="11">
        <v>0</v>
      </c>
      <c r="BF302" s="11">
        <v>0</v>
      </c>
      <c r="BG302" s="11">
        <v>0</v>
      </c>
      <c r="BH302" s="11">
        <v>0</v>
      </c>
      <c r="BI302" s="11"/>
      <c r="BJ302" s="11"/>
      <c r="BK302" s="11"/>
      <c r="BL302" s="11"/>
      <c r="BM302" s="11"/>
      <c r="BN302" s="11"/>
      <c r="BO302" s="27">
        <v>4.3339999999999996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>
        <v>0</v>
      </c>
      <c r="BU302" s="38">
        <v>0</v>
      </c>
      <c r="BV302" s="38">
        <v>0</v>
      </c>
      <c r="BW302" s="38">
        <v>0</v>
      </c>
      <c r="BX302" s="38"/>
      <c r="BY302" s="38"/>
      <c r="BZ302" s="38"/>
      <c r="CA302" s="38"/>
      <c r="CB302" s="38"/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>
        <v>0</v>
      </c>
      <c r="CJ302" s="11">
        <v>0</v>
      </c>
      <c r="CK302" s="11">
        <v>0</v>
      </c>
      <c r="CL302" s="11">
        <v>0</v>
      </c>
      <c r="CM302" s="11"/>
      <c r="CN302" s="11"/>
      <c r="CO302" s="11"/>
      <c r="CP302" s="11"/>
      <c r="CQ302" s="38"/>
      <c r="CR302" s="38"/>
      <c r="CS302" s="26">
        <v>42.66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/>
      <c r="Q303" s="11"/>
      <c r="R303" s="11"/>
      <c r="S303" s="11"/>
      <c r="T303" s="38"/>
      <c r="U303" s="38"/>
      <c r="V303" s="33">
        <v>30.177999999999997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/>
      <c r="AF303" s="11"/>
      <c r="AG303" s="11"/>
      <c r="AH303" s="11"/>
      <c r="AI303" s="38"/>
      <c r="AJ303" s="38"/>
      <c r="AK303" s="28">
        <v>147</v>
      </c>
      <c r="AL303" s="8">
        <f t="shared" si="68"/>
        <v>0</v>
      </c>
      <c r="AM303" s="16">
        <f t="shared" si="69"/>
        <v>0</v>
      </c>
      <c r="AN303" s="11">
        <v>3</v>
      </c>
      <c r="AO303" s="11">
        <v>0</v>
      </c>
      <c r="AP303" s="11">
        <v>0</v>
      </c>
      <c r="AQ303" s="11">
        <v>0</v>
      </c>
      <c r="AR303" s="11">
        <v>0</v>
      </c>
      <c r="AS303" s="11">
        <v>0</v>
      </c>
      <c r="AT303" s="11"/>
      <c r="AU303" s="11"/>
      <c r="AV303" s="11"/>
      <c r="AW303" s="11"/>
      <c r="AX303" s="38"/>
      <c r="AY303" s="38"/>
      <c r="AZ303" s="46">
        <v>77</v>
      </c>
      <c r="BA303" s="6">
        <f t="shared" si="70"/>
        <v>3</v>
      </c>
      <c r="BB303" s="13">
        <f t="shared" si="71"/>
        <v>3.8961038961038961</v>
      </c>
      <c r="BC303" s="11">
        <v>0</v>
      </c>
      <c r="BD303" s="11">
        <v>0</v>
      </c>
      <c r="BE303" s="11">
        <v>0</v>
      </c>
      <c r="BF303" s="11">
        <v>0</v>
      </c>
      <c r="BG303" s="11">
        <v>0</v>
      </c>
      <c r="BH303" s="11">
        <v>0</v>
      </c>
      <c r="BI303" s="11"/>
      <c r="BJ303" s="11"/>
      <c r="BK303" s="11"/>
      <c r="BL303" s="11"/>
      <c r="BM303" s="11"/>
      <c r="BN303" s="11"/>
      <c r="BO303" s="27">
        <v>4.727999999999998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>
        <v>0</v>
      </c>
      <c r="BU303" s="38">
        <v>0</v>
      </c>
      <c r="BV303" s="38">
        <v>0</v>
      </c>
      <c r="BW303" s="38">
        <v>0</v>
      </c>
      <c r="BX303" s="38"/>
      <c r="BY303" s="38"/>
      <c r="BZ303" s="38"/>
      <c r="CA303" s="38"/>
      <c r="CB303" s="38"/>
      <c r="CC303" s="38"/>
      <c r="CD303" s="26"/>
      <c r="CE303" s="74">
        <f t="shared" si="74"/>
        <v>0</v>
      </c>
      <c r="CF303" s="13">
        <f t="shared" si="75"/>
        <v>0</v>
      </c>
      <c r="CG303" s="11">
        <v>0</v>
      </c>
      <c r="CH303" s="11">
        <v>0</v>
      </c>
      <c r="CI303" s="11">
        <v>0</v>
      </c>
      <c r="CJ303" s="11">
        <v>0</v>
      </c>
      <c r="CK303" s="11">
        <v>0</v>
      </c>
      <c r="CL303" s="11">
        <v>0</v>
      </c>
      <c r="CM303" s="11"/>
      <c r="CN303" s="11"/>
      <c r="CO303" s="11"/>
      <c r="CP303" s="11"/>
      <c r="CQ303" s="38"/>
      <c r="CR303" s="38"/>
      <c r="CS303" s="26">
        <v>46.822000000000003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/>
      <c r="Q304" s="11"/>
      <c r="R304" s="11"/>
      <c r="S304" s="11"/>
      <c r="T304" s="38"/>
      <c r="U304" s="38"/>
      <c r="V304" s="33">
        <v>33.603999999999999</v>
      </c>
      <c r="W304" s="6">
        <f t="shared" si="66"/>
        <v>0</v>
      </c>
      <c r="X304" s="13">
        <f t="shared" si="67"/>
        <v>0</v>
      </c>
      <c r="Y304" s="11">
        <v>0</v>
      </c>
      <c r="Z304" s="11">
        <v>0</v>
      </c>
      <c r="AA304" s="11">
        <v>1</v>
      </c>
      <c r="AB304" s="11">
        <v>0</v>
      </c>
      <c r="AC304" s="11">
        <v>0</v>
      </c>
      <c r="AD304" s="11">
        <v>0</v>
      </c>
      <c r="AE304" s="11"/>
      <c r="AF304" s="11"/>
      <c r="AG304" s="11"/>
      <c r="AH304" s="11"/>
      <c r="AI304" s="38"/>
      <c r="AJ304" s="38"/>
      <c r="AK304" s="28">
        <v>130</v>
      </c>
      <c r="AL304" s="8">
        <f t="shared" si="68"/>
        <v>1</v>
      </c>
      <c r="AM304" s="16">
        <f t="shared" si="69"/>
        <v>0.76923076923076927</v>
      </c>
      <c r="AN304" s="11">
        <v>1</v>
      </c>
      <c r="AO304" s="11">
        <v>0</v>
      </c>
      <c r="AP304" s="11">
        <v>3</v>
      </c>
      <c r="AQ304" s="11">
        <v>1</v>
      </c>
      <c r="AR304" s="11">
        <v>2</v>
      </c>
      <c r="AS304" s="11">
        <v>0</v>
      </c>
      <c r="AT304" s="11"/>
      <c r="AU304" s="11"/>
      <c r="AV304" s="11"/>
      <c r="AW304" s="11"/>
      <c r="AX304" s="38"/>
      <c r="AY304" s="38"/>
      <c r="AZ304" s="46">
        <v>86</v>
      </c>
      <c r="BA304" s="6">
        <f t="shared" si="70"/>
        <v>7</v>
      </c>
      <c r="BB304" s="13">
        <f t="shared" si="71"/>
        <v>8.1395348837209305</v>
      </c>
      <c r="BC304" s="11">
        <v>0</v>
      </c>
      <c r="BD304" s="11">
        <v>0</v>
      </c>
      <c r="BE304" s="11">
        <v>0</v>
      </c>
      <c r="BF304" s="11">
        <v>0</v>
      </c>
      <c r="BG304" s="11">
        <v>0</v>
      </c>
      <c r="BH304" s="11">
        <v>0</v>
      </c>
      <c r="BI304" s="11"/>
      <c r="BJ304" s="11"/>
      <c r="BK304" s="11"/>
      <c r="BL304" s="11"/>
      <c r="BM304" s="11"/>
      <c r="BN304" s="11"/>
      <c r="BO304" s="27">
        <v>5.3189999999999991</v>
      </c>
      <c r="BP304" s="8">
        <f t="shared" si="72"/>
        <v>0</v>
      </c>
      <c r="BQ304" s="55">
        <f t="shared" si="73"/>
        <v>0</v>
      </c>
      <c r="BR304" s="38">
        <v>1</v>
      </c>
      <c r="BS304" s="38">
        <v>0</v>
      </c>
      <c r="BT304" s="38">
        <v>0</v>
      </c>
      <c r="BU304" s="38">
        <v>0</v>
      </c>
      <c r="BV304" s="38">
        <v>0</v>
      </c>
      <c r="BW304" s="38">
        <v>0</v>
      </c>
      <c r="BX304" s="38"/>
      <c r="BY304" s="38"/>
      <c r="BZ304" s="38"/>
      <c r="CA304" s="38"/>
      <c r="CB304" s="38"/>
      <c r="CC304" s="38"/>
      <c r="CD304" s="26"/>
      <c r="CE304" s="74">
        <f t="shared" si="74"/>
        <v>1</v>
      </c>
      <c r="CF304" s="13">
        <f t="shared" si="75"/>
        <v>0</v>
      </c>
      <c r="CG304" s="11">
        <v>0</v>
      </c>
      <c r="CH304" s="11">
        <v>0</v>
      </c>
      <c r="CI304" s="11">
        <v>0</v>
      </c>
      <c r="CJ304" s="11">
        <v>0</v>
      </c>
      <c r="CK304" s="11">
        <v>0</v>
      </c>
      <c r="CL304" s="11">
        <v>0</v>
      </c>
      <c r="CM304" s="11"/>
      <c r="CN304" s="11"/>
      <c r="CO304" s="11"/>
      <c r="CP304" s="11"/>
      <c r="CQ304" s="38"/>
      <c r="CR304" s="38"/>
      <c r="CS304" s="26">
        <v>52.395999999999994</v>
      </c>
      <c r="CT304" s="6">
        <f t="shared" si="76"/>
        <v>0</v>
      </c>
      <c r="CU304" s="13">
        <f t="shared" si="77"/>
        <v>0</v>
      </c>
    </row>
    <row r="305" spans="1:99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1</v>
      </c>
      <c r="P305" s="11"/>
      <c r="Q305" s="11"/>
      <c r="R305" s="11"/>
      <c r="S305" s="11"/>
      <c r="T305" s="38"/>
      <c r="U305" s="38"/>
      <c r="V305" s="33">
        <v>44.989999999999995</v>
      </c>
      <c r="W305" s="6">
        <f t="shared" si="66"/>
        <v>1</v>
      </c>
      <c r="X305" s="13">
        <f t="shared" si="67"/>
        <v>2.222716159146477</v>
      </c>
      <c r="Y305" s="11">
        <v>5</v>
      </c>
      <c r="Z305" s="11">
        <v>2</v>
      </c>
      <c r="AA305" s="11">
        <v>0</v>
      </c>
      <c r="AB305" s="11">
        <v>0</v>
      </c>
      <c r="AC305" s="11">
        <v>0</v>
      </c>
      <c r="AD305" s="11">
        <v>1</v>
      </c>
      <c r="AE305" s="11"/>
      <c r="AF305" s="11"/>
      <c r="AG305" s="11"/>
      <c r="AH305" s="11"/>
      <c r="AI305" s="38"/>
      <c r="AJ305" s="38"/>
      <c r="AK305" s="28">
        <v>232</v>
      </c>
      <c r="AL305" s="8">
        <f t="shared" si="68"/>
        <v>8</v>
      </c>
      <c r="AM305" s="16">
        <f t="shared" si="69"/>
        <v>3.4482758620689653</v>
      </c>
      <c r="AN305" s="11">
        <v>9</v>
      </c>
      <c r="AO305" s="11">
        <v>4</v>
      </c>
      <c r="AP305" s="11">
        <v>3</v>
      </c>
      <c r="AQ305" s="11">
        <v>1</v>
      </c>
      <c r="AR305" s="11">
        <v>2</v>
      </c>
      <c r="AS305" s="11">
        <v>1</v>
      </c>
      <c r="AT305" s="11"/>
      <c r="AU305" s="11"/>
      <c r="AV305" s="11"/>
      <c r="AW305" s="11"/>
      <c r="AX305" s="38"/>
      <c r="AY305" s="38"/>
      <c r="AZ305" s="46">
        <v>115</v>
      </c>
      <c r="BA305" s="6">
        <f t="shared" si="70"/>
        <v>20</v>
      </c>
      <c r="BB305" s="13">
        <f t="shared" si="71"/>
        <v>17.391304347826086</v>
      </c>
      <c r="BC305" s="11">
        <v>0</v>
      </c>
      <c r="BD305" s="11">
        <v>0</v>
      </c>
      <c r="BE305" s="11">
        <v>0</v>
      </c>
      <c r="BF305" s="11">
        <v>0</v>
      </c>
      <c r="BG305" s="11">
        <v>0</v>
      </c>
      <c r="BH305" s="11">
        <v>0</v>
      </c>
      <c r="BI305" s="11"/>
      <c r="BJ305" s="11"/>
      <c r="BK305" s="11"/>
      <c r="BL305" s="11"/>
      <c r="BM305" s="11"/>
      <c r="BN305" s="11"/>
      <c r="BO305" s="27">
        <v>7.0919999999999987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>
        <v>0</v>
      </c>
      <c r="BU305" s="38">
        <v>0</v>
      </c>
      <c r="BV305" s="38">
        <v>2</v>
      </c>
      <c r="BW305" s="38">
        <v>0</v>
      </c>
      <c r="BX305" s="38"/>
      <c r="BY305" s="38"/>
      <c r="BZ305" s="38"/>
      <c r="CA305" s="38"/>
      <c r="CB305" s="38"/>
      <c r="CC305" s="38"/>
      <c r="CD305" s="26"/>
      <c r="CE305" s="74">
        <f t="shared" si="74"/>
        <v>2</v>
      </c>
      <c r="CF305" s="13">
        <f t="shared" si="75"/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/>
      <c r="CN305" s="11"/>
      <c r="CO305" s="11"/>
      <c r="CP305" s="11"/>
      <c r="CQ305" s="38"/>
      <c r="CR305" s="38"/>
      <c r="CS305" s="26">
        <v>62.923999999999999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/>
      <c r="Q306" s="11"/>
      <c r="R306" s="11"/>
      <c r="S306" s="11"/>
      <c r="T306" s="38"/>
      <c r="U306" s="38"/>
      <c r="V306" s="33">
        <v>52.592999999999996</v>
      </c>
      <c r="W306" s="6">
        <f t="shared" si="66"/>
        <v>0</v>
      </c>
      <c r="X306" s="13">
        <f t="shared" si="67"/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/>
      <c r="AF306" s="11"/>
      <c r="AG306" s="11"/>
      <c r="AH306" s="11"/>
      <c r="AI306" s="38"/>
      <c r="AJ306" s="38"/>
      <c r="AK306" s="28">
        <v>347</v>
      </c>
      <c r="AL306" s="8">
        <f t="shared" si="68"/>
        <v>0</v>
      </c>
      <c r="AM306" s="16">
        <f t="shared" si="69"/>
        <v>0</v>
      </c>
      <c r="AN306" s="11">
        <v>7</v>
      </c>
      <c r="AO306" s="11">
        <v>1</v>
      </c>
      <c r="AP306" s="11">
        <v>1</v>
      </c>
      <c r="AQ306" s="11">
        <v>2</v>
      </c>
      <c r="AR306" s="11">
        <v>0</v>
      </c>
      <c r="AS306" s="11">
        <v>0</v>
      </c>
      <c r="AT306" s="11"/>
      <c r="AU306" s="11"/>
      <c r="AV306" s="11"/>
      <c r="AW306" s="11"/>
      <c r="AX306" s="38"/>
      <c r="AY306" s="38"/>
      <c r="AZ306" s="46">
        <v>135</v>
      </c>
      <c r="BA306" s="6">
        <f t="shared" si="70"/>
        <v>11</v>
      </c>
      <c r="BB306" s="13">
        <f t="shared" si="71"/>
        <v>8.1481481481481488</v>
      </c>
      <c r="BC306" s="11">
        <v>0</v>
      </c>
      <c r="BD306" s="11">
        <v>0</v>
      </c>
      <c r="BE306" s="11">
        <v>0</v>
      </c>
      <c r="BF306" s="11">
        <v>0</v>
      </c>
      <c r="BG306" s="11">
        <v>0</v>
      </c>
      <c r="BH306" s="11">
        <v>0</v>
      </c>
      <c r="BI306" s="11"/>
      <c r="BJ306" s="11"/>
      <c r="BK306" s="11"/>
      <c r="BL306" s="11"/>
      <c r="BM306" s="11"/>
      <c r="BN306" s="11"/>
      <c r="BO306" s="27">
        <v>8.4709999999999965</v>
      </c>
      <c r="BP306" s="8">
        <f t="shared" si="72"/>
        <v>0</v>
      </c>
      <c r="BQ306" s="55">
        <f t="shared" si="73"/>
        <v>0</v>
      </c>
      <c r="BR306" s="38">
        <v>0</v>
      </c>
      <c r="BS306" s="38">
        <v>0</v>
      </c>
      <c r="BT306" s="38">
        <v>1</v>
      </c>
      <c r="BU306" s="38">
        <v>1</v>
      </c>
      <c r="BV306" s="38">
        <v>0</v>
      </c>
      <c r="BW306" s="38">
        <v>0</v>
      </c>
      <c r="BX306" s="38"/>
      <c r="BY306" s="38"/>
      <c r="BZ306" s="38"/>
      <c r="CA306" s="38"/>
      <c r="CB306" s="38"/>
      <c r="CC306" s="38"/>
      <c r="CD306" s="26"/>
      <c r="CE306" s="74">
        <f t="shared" si="74"/>
        <v>2</v>
      </c>
      <c r="CF306" s="13">
        <f t="shared" si="75"/>
        <v>0</v>
      </c>
      <c r="CG306" s="11">
        <v>0</v>
      </c>
      <c r="CH306" s="11">
        <v>0</v>
      </c>
      <c r="CI306" s="11">
        <v>0</v>
      </c>
      <c r="CJ306" s="11">
        <v>0</v>
      </c>
      <c r="CK306" s="11">
        <v>0</v>
      </c>
      <c r="CL306" s="11">
        <v>0</v>
      </c>
      <c r="CM306" s="11"/>
      <c r="CN306" s="11"/>
      <c r="CO306" s="11"/>
      <c r="CP306" s="11"/>
      <c r="CQ306" s="38"/>
      <c r="CR306" s="38"/>
      <c r="CS306" s="26">
        <v>76.578000000000003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11">
        <v>0</v>
      </c>
      <c r="K307" s="11">
        <v>1</v>
      </c>
      <c r="L307" s="11">
        <v>3</v>
      </c>
      <c r="M307" s="11">
        <v>0</v>
      </c>
      <c r="N307" s="11">
        <v>0</v>
      </c>
      <c r="O307" s="11">
        <v>0</v>
      </c>
      <c r="P307" s="11"/>
      <c r="Q307" s="11"/>
      <c r="R307" s="11"/>
      <c r="S307" s="11"/>
      <c r="T307" s="38"/>
      <c r="U307" s="38"/>
      <c r="V307" s="33">
        <v>78.790999999999997</v>
      </c>
      <c r="W307" s="6">
        <f t="shared" si="66"/>
        <v>4</v>
      </c>
      <c r="X307" s="13">
        <f t="shared" si="67"/>
        <v>5.0767219606300218</v>
      </c>
      <c r="Y307" s="11">
        <v>3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/>
      <c r="AF307" s="11"/>
      <c r="AG307" s="11"/>
      <c r="AH307" s="11"/>
      <c r="AI307" s="38"/>
      <c r="AJ307" s="38"/>
      <c r="AK307" s="28" t="s">
        <v>646</v>
      </c>
      <c r="AL307" s="8">
        <f t="shared" si="68"/>
        <v>3</v>
      </c>
      <c r="AM307" s="16">
        <f t="shared" si="69"/>
        <v>0</v>
      </c>
      <c r="AN307" s="11">
        <v>14</v>
      </c>
      <c r="AO307" s="11">
        <v>7</v>
      </c>
      <c r="AP307" s="11">
        <v>9</v>
      </c>
      <c r="AQ307" s="11">
        <v>3</v>
      </c>
      <c r="AR307" s="11">
        <v>0</v>
      </c>
      <c r="AS307" s="11">
        <v>3</v>
      </c>
      <c r="AT307" s="11"/>
      <c r="AU307" s="11"/>
      <c r="AV307" s="11"/>
      <c r="AW307" s="11"/>
      <c r="AX307" s="38"/>
      <c r="AY307" s="38"/>
      <c r="AZ307" s="46">
        <v>202</v>
      </c>
      <c r="BA307" s="6">
        <f t="shared" si="70"/>
        <v>36</v>
      </c>
      <c r="BB307" s="13">
        <f t="shared" si="71"/>
        <v>17.82178217821782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>
        <v>0</v>
      </c>
      <c r="BI307" s="11"/>
      <c r="BJ307" s="11"/>
      <c r="BK307" s="11"/>
      <c r="BL307" s="11"/>
      <c r="BM307" s="11"/>
      <c r="BN307" s="11"/>
      <c r="BO307" s="27">
        <v>12.607999999999997</v>
      </c>
      <c r="BP307" s="8">
        <f t="shared" si="72"/>
        <v>0</v>
      </c>
      <c r="BQ307" s="55">
        <f t="shared" si="73"/>
        <v>0</v>
      </c>
      <c r="BR307" s="38">
        <v>3</v>
      </c>
      <c r="BS307" s="38">
        <v>1</v>
      </c>
      <c r="BT307" s="38">
        <v>4</v>
      </c>
      <c r="BU307" s="38">
        <v>3</v>
      </c>
      <c r="BV307" s="38">
        <v>0</v>
      </c>
      <c r="BW307" s="38">
        <v>0</v>
      </c>
      <c r="BX307" s="38"/>
      <c r="BY307" s="38"/>
      <c r="BZ307" s="38"/>
      <c r="CA307" s="38"/>
      <c r="CB307" s="38"/>
      <c r="CC307" s="38"/>
      <c r="CD307" s="26"/>
      <c r="CE307" s="74">
        <f t="shared" si="74"/>
        <v>11</v>
      </c>
      <c r="CF307" s="13">
        <f t="shared" si="75"/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/>
      <c r="CN307" s="11"/>
      <c r="CO307" s="11"/>
      <c r="CP307" s="11"/>
      <c r="CQ307" s="38"/>
      <c r="CR307" s="38"/>
      <c r="CS307" s="26">
        <v>114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/>
      <c r="Q308" s="11"/>
      <c r="R308" s="11"/>
      <c r="S308" s="11"/>
      <c r="T308" s="38"/>
      <c r="U308" s="38"/>
      <c r="V308" s="33">
        <v>78.039999999999992</v>
      </c>
      <c r="W308" s="6">
        <f t="shared" si="66"/>
        <v>0</v>
      </c>
      <c r="X308" s="13">
        <f t="shared" si="67"/>
        <v>0</v>
      </c>
      <c r="Y308" s="11">
        <v>1</v>
      </c>
      <c r="Z308" s="11">
        <v>0</v>
      </c>
      <c r="AA308" s="11">
        <v>1</v>
      </c>
      <c r="AB308" s="11">
        <v>0</v>
      </c>
      <c r="AC308" s="11">
        <v>0</v>
      </c>
      <c r="AD308" s="11">
        <v>0</v>
      </c>
      <c r="AE308" s="11"/>
      <c r="AF308" s="11"/>
      <c r="AG308" s="11"/>
      <c r="AH308" s="11"/>
      <c r="AI308" s="38"/>
      <c r="AJ308" s="38"/>
      <c r="AK308" s="28">
        <v>197</v>
      </c>
      <c r="AL308" s="8">
        <f t="shared" si="68"/>
        <v>2</v>
      </c>
      <c r="AM308" s="16">
        <f t="shared" si="69"/>
        <v>1.015228426395939</v>
      </c>
      <c r="AN308" s="11">
        <v>11</v>
      </c>
      <c r="AO308" s="11">
        <v>8</v>
      </c>
      <c r="AP308" s="11">
        <v>8</v>
      </c>
      <c r="AQ308" s="11">
        <v>3</v>
      </c>
      <c r="AR308" s="11">
        <v>1</v>
      </c>
      <c r="AS308" s="11">
        <v>1</v>
      </c>
      <c r="AT308" s="11"/>
      <c r="AU308" s="11"/>
      <c r="AV308" s="11"/>
      <c r="AW308" s="11"/>
      <c r="AX308" s="38"/>
      <c r="AY308" s="38"/>
      <c r="AZ308" s="46">
        <v>200</v>
      </c>
      <c r="BA308" s="6">
        <f t="shared" si="70"/>
        <v>32</v>
      </c>
      <c r="BB308" s="13">
        <f t="shared" si="71"/>
        <v>16</v>
      </c>
      <c r="BC308" s="11">
        <v>0</v>
      </c>
      <c r="BD308" s="11">
        <v>0</v>
      </c>
      <c r="BE308" s="11">
        <v>0</v>
      </c>
      <c r="BF308" s="11">
        <v>0</v>
      </c>
      <c r="BG308" s="11">
        <v>0</v>
      </c>
      <c r="BH308" s="11">
        <v>0</v>
      </c>
      <c r="BI308" s="11"/>
      <c r="BJ308" s="11"/>
      <c r="BK308" s="11"/>
      <c r="BL308" s="11"/>
      <c r="BM308" s="11"/>
      <c r="BN308" s="11"/>
      <c r="BO308" s="27">
        <v>12.410999999999994</v>
      </c>
      <c r="BP308" s="8">
        <f t="shared" si="72"/>
        <v>0</v>
      </c>
      <c r="BQ308" s="55">
        <f t="shared" si="73"/>
        <v>0</v>
      </c>
      <c r="BR308" s="38">
        <v>10</v>
      </c>
      <c r="BS308" s="38">
        <v>8</v>
      </c>
      <c r="BT308" s="38">
        <v>5</v>
      </c>
      <c r="BU308" s="38">
        <v>3</v>
      </c>
      <c r="BV308" s="38">
        <v>1</v>
      </c>
      <c r="BW308" s="38">
        <v>1</v>
      </c>
      <c r="BX308" s="38"/>
      <c r="BY308" s="38"/>
      <c r="BZ308" s="38"/>
      <c r="CA308" s="38"/>
      <c r="CB308" s="38"/>
      <c r="CC308" s="38"/>
      <c r="CD308" s="26"/>
      <c r="CE308" s="74">
        <f t="shared" si="74"/>
        <v>28</v>
      </c>
      <c r="CF308" s="13">
        <f t="shared" si="75"/>
        <v>0</v>
      </c>
      <c r="CG308" s="11">
        <v>0</v>
      </c>
      <c r="CH308" s="11">
        <v>0</v>
      </c>
      <c r="CI308" s="11">
        <v>0</v>
      </c>
      <c r="CJ308" s="11">
        <v>0</v>
      </c>
      <c r="CK308" s="11">
        <v>0</v>
      </c>
      <c r="CL308" s="11">
        <v>0</v>
      </c>
      <c r="CM308" s="11"/>
      <c r="CN308" s="11"/>
      <c r="CO308" s="11"/>
      <c r="CP308" s="11"/>
      <c r="CQ308" s="38"/>
      <c r="CR308" s="38"/>
      <c r="CS308" s="26">
        <v>110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11">
        <v>4</v>
      </c>
      <c r="K309" s="11">
        <v>11</v>
      </c>
      <c r="L309" s="11">
        <v>4</v>
      </c>
      <c r="M309" s="11">
        <v>5</v>
      </c>
      <c r="N309" s="11">
        <v>5</v>
      </c>
      <c r="O309" s="11">
        <v>2</v>
      </c>
      <c r="P309" s="11"/>
      <c r="Q309" s="11"/>
      <c r="R309" s="11"/>
      <c r="S309" s="11"/>
      <c r="T309" s="38"/>
      <c r="U309" s="38"/>
      <c r="V309" s="33">
        <v>103.29300000000001</v>
      </c>
      <c r="W309" s="6">
        <f t="shared" si="66"/>
        <v>31</v>
      </c>
      <c r="X309" s="13">
        <f t="shared" si="67"/>
        <v>30.011714249755549</v>
      </c>
      <c r="Y309" s="11">
        <v>32</v>
      </c>
      <c r="Z309" s="11">
        <v>4</v>
      </c>
      <c r="AA309" s="11">
        <v>0</v>
      </c>
      <c r="AB309" s="11">
        <v>1</v>
      </c>
      <c r="AC309" s="11">
        <v>2</v>
      </c>
      <c r="AD309" s="11">
        <v>0</v>
      </c>
      <c r="AE309" s="11"/>
      <c r="AF309" s="11"/>
      <c r="AG309" s="11"/>
      <c r="AH309" s="11"/>
      <c r="AI309" s="38"/>
      <c r="AJ309" s="38"/>
      <c r="AK309" s="28">
        <v>192</v>
      </c>
      <c r="AL309" s="8">
        <f t="shared" si="68"/>
        <v>39</v>
      </c>
      <c r="AM309" s="16">
        <f t="shared" si="69"/>
        <v>20.3125</v>
      </c>
      <c r="AN309" s="11">
        <v>44</v>
      </c>
      <c r="AO309" s="11">
        <v>27</v>
      </c>
      <c r="AP309" s="11">
        <v>15</v>
      </c>
      <c r="AQ309" s="11">
        <v>11</v>
      </c>
      <c r="AR309" s="11">
        <v>13</v>
      </c>
      <c r="AS309" s="11">
        <v>4</v>
      </c>
      <c r="AT309" s="11"/>
      <c r="AU309" s="11"/>
      <c r="AV309" s="11"/>
      <c r="AW309" s="11"/>
      <c r="AX309" s="38"/>
      <c r="AY309" s="38"/>
      <c r="AZ309" s="46">
        <v>265</v>
      </c>
      <c r="BA309" s="6">
        <f t="shared" si="70"/>
        <v>114</v>
      </c>
      <c r="BB309" s="13">
        <f t="shared" si="71"/>
        <v>43.018867924528301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>
        <v>0</v>
      </c>
      <c r="BI309" s="11"/>
      <c r="BJ309" s="11"/>
      <c r="BK309" s="11"/>
      <c r="BL309" s="11"/>
      <c r="BM309" s="11"/>
      <c r="BN309" s="11"/>
      <c r="BO309" s="27">
        <v>16.548000000000002</v>
      </c>
      <c r="BP309" s="8">
        <f t="shared" si="72"/>
        <v>0</v>
      </c>
      <c r="BQ309" s="55">
        <f t="shared" si="73"/>
        <v>0</v>
      </c>
      <c r="BR309" s="38">
        <v>66</v>
      </c>
      <c r="BS309" s="38">
        <v>10</v>
      </c>
      <c r="BT309" s="38">
        <v>20</v>
      </c>
      <c r="BU309" s="38">
        <v>6</v>
      </c>
      <c r="BV309" s="38">
        <v>4</v>
      </c>
      <c r="BW309" s="38">
        <v>1</v>
      </c>
      <c r="BX309" s="38"/>
      <c r="BY309" s="38"/>
      <c r="BZ309" s="38"/>
      <c r="CA309" s="38"/>
      <c r="CB309" s="38"/>
      <c r="CC309" s="38"/>
      <c r="CD309" s="26"/>
      <c r="CE309" s="74">
        <f t="shared" si="74"/>
        <v>107</v>
      </c>
      <c r="CF309" s="13">
        <f t="shared" si="75"/>
        <v>0</v>
      </c>
      <c r="CG309" s="11">
        <v>2</v>
      </c>
      <c r="CH309" s="11">
        <v>0</v>
      </c>
      <c r="CI309" s="11">
        <v>1</v>
      </c>
      <c r="CJ309" s="11">
        <v>0</v>
      </c>
      <c r="CK309" s="11">
        <v>3</v>
      </c>
      <c r="CL309" s="11">
        <v>0</v>
      </c>
      <c r="CM309" s="11"/>
      <c r="CN309" s="11"/>
      <c r="CO309" s="11"/>
      <c r="CP309" s="11"/>
      <c r="CQ309" s="38"/>
      <c r="CR309" s="38"/>
      <c r="CS309" s="26">
        <v>161.70699999999999</v>
      </c>
      <c r="CT309" s="6">
        <f t="shared" si="76"/>
        <v>6</v>
      </c>
      <c r="CU309" s="13">
        <f t="shared" si="77"/>
        <v>3.7104145151415837</v>
      </c>
    </row>
    <row r="310" spans="1:99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/>
      <c r="Q310" s="11"/>
      <c r="R310" s="11"/>
      <c r="S310" s="11"/>
      <c r="T310" s="38"/>
      <c r="U310" s="38"/>
      <c r="V310" s="33">
        <v>42.152000000000001</v>
      </c>
      <c r="W310" s="6">
        <f t="shared" si="66"/>
        <v>0</v>
      </c>
      <c r="X310" s="13">
        <f t="shared" si="67"/>
        <v>0</v>
      </c>
      <c r="Y310" s="11">
        <v>1</v>
      </c>
      <c r="Z310" s="11">
        <v>0</v>
      </c>
      <c r="AA310" s="11">
        <v>0</v>
      </c>
      <c r="AB310" s="11">
        <v>1</v>
      </c>
      <c r="AC310" s="11">
        <v>0</v>
      </c>
      <c r="AD310" s="11">
        <v>0</v>
      </c>
      <c r="AE310" s="11"/>
      <c r="AF310" s="11"/>
      <c r="AG310" s="11"/>
      <c r="AH310" s="11"/>
      <c r="AI310" s="38"/>
      <c r="AJ310" s="38"/>
      <c r="AK310" s="28">
        <v>96</v>
      </c>
      <c r="AL310" s="8">
        <f t="shared" si="68"/>
        <v>2</v>
      </c>
      <c r="AM310" s="16">
        <f t="shared" si="69"/>
        <v>2.083333333333333</v>
      </c>
      <c r="AN310" s="11">
        <v>5</v>
      </c>
      <c r="AO310" s="11">
        <v>3</v>
      </c>
      <c r="AP310" s="11">
        <v>3</v>
      </c>
      <c r="AQ310" s="11">
        <v>2</v>
      </c>
      <c r="AR310" s="11">
        <v>0</v>
      </c>
      <c r="AS310" s="11">
        <v>1</v>
      </c>
      <c r="AT310" s="11"/>
      <c r="AU310" s="11"/>
      <c r="AV310" s="11"/>
      <c r="AW310" s="11"/>
      <c r="AX310" s="38"/>
      <c r="AY310" s="38"/>
      <c r="AZ310" s="46">
        <v>108</v>
      </c>
      <c r="BA310" s="6">
        <f t="shared" si="70"/>
        <v>14</v>
      </c>
      <c r="BB310" s="13">
        <f t="shared" si="71"/>
        <v>12.962962962962962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>
        <v>0</v>
      </c>
      <c r="BI310" s="11"/>
      <c r="BJ310" s="11"/>
      <c r="BK310" s="11"/>
      <c r="BL310" s="11"/>
      <c r="BM310" s="11"/>
      <c r="BN310" s="11"/>
      <c r="BO310" s="27">
        <v>6.6979999999999968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3</v>
      </c>
      <c r="BT310" s="38">
        <v>2</v>
      </c>
      <c r="BU310" s="38">
        <v>4</v>
      </c>
      <c r="BV310" s="38">
        <v>0</v>
      </c>
      <c r="BW310" s="38">
        <v>7</v>
      </c>
      <c r="BX310" s="38"/>
      <c r="BY310" s="38"/>
      <c r="BZ310" s="38"/>
      <c r="CA310" s="38"/>
      <c r="CB310" s="38"/>
      <c r="CC310" s="38"/>
      <c r="CD310" s="26"/>
      <c r="CE310" s="74">
        <f t="shared" si="74"/>
        <v>18</v>
      </c>
      <c r="CF310" s="13">
        <f t="shared" si="75"/>
        <v>0</v>
      </c>
      <c r="CG310" s="11">
        <v>1</v>
      </c>
      <c r="CH310" s="11">
        <v>0</v>
      </c>
      <c r="CI310" s="11">
        <v>0</v>
      </c>
      <c r="CJ310" s="11">
        <v>0</v>
      </c>
      <c r="CK310" s="11">
        <v>0</v>
      </c>
      <c r="CL310" s="11">
        <v>0</v>
      </c>
      <c r="CM310" s="11"/>
      <c r="CN310" s="11"/>
      <c r="CO310" s="11"/>
      <c r="CP310" s="11"/>
      <c r="CQ310" s="38"/>
      <c r="CR310" s="38"/>
      <c r="CS310" s="26">
        <v>65.847999999999999</v>
      </c>
      <c r="CT310" s="6">
        <f t="shared" si="76"/>
        <v>1</v>
      </c>
      <c r="CU310" s="13">
        <f t="shared" si="77"/>
        <v>1.5186490098408456</v>
      </c>
    </row>
    <row r="311" spans="1:99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11">
        <v>9</v>
      </c>
      <c r="K311" s="11">
        <v>6</v>
      </c>
      <c r="L311" s="11">
        <v>4</v>
      </c>
      <c r="M311" s="11">
        <v>6</v>
      </c>
      <c r="N311" s="11">
        <v>3</v>
      </c>
      <c r="O311" s="11">
        <v>3</v>
      </c>
      <c r="P311" s="11"/>
      <c r="Q311" s="11"/>
      <c r="R311" s="11"/>
      <c r="S311" s="11"/>
      <c r="T311" s="38"/>
      <c r="U311" s="38"/>
      <c r="V311" s="33">
        <v>84.858000000000004</v>
      </c>
      <c r="W311" s="6">
        <f t="shared" si="66"/>
        <v>31</v>
      </c>
      <c r="X311" s="13">
        <f t="shared" si="67"/>
        <v>36.531617525748892</v>
      </c>
      <c r="Y311" s="11">
        <v>30</v>
      </c>
      <c r="Z311" s="11">
        <v>8</v>
      </c>
      <c r="AA311" s="11">
        <v>0</v>
      </c>
      <c r="AB311" s="11">
        <v>1</v>
      </c>
      <c r="AC311" s="11">
        <v>2</v>
      </c>
      <c r="AD311" s="11">
        <v>3</v>
      </c>
      <c r="AE311" s="11"/>
      <c r="AF311" s="11"/>
      <c r="AG311" s="11"/>
      <c r="AH311" s="11"/>
      <c r="AI311" s="38"/>
      <c r="AJ311" s="38"/>
      <c r="AK311" s="28">
        <v>153</v>
      </c>
      <c r="AL311" s="8">
        <f t="shared" si="68"/>
        <v>44</v>
      </c>
      <c r="AM311" s="16">
        <f t="shared" si="69"/>
        <v>28.75816993464052</v>
      </c>
      <c r="AN311" s="11">
        <v>36</v>
      </c>
      <c r="AO311" s="11">
        <v>14</v>
      </c>
      <c r="AP311" s="11">
        <v>15</v>
      </c>
      <c r="AQ311" s="11">
        <v>6</v>
      </c>
      <c r="AR311" s="11">
        <v>13</v>
      </c>
      <c r="AS311" s="11">
        <v>5</v>
      </c>
      <c r="AT311" s="11"/>
      <c r="AU311" s="11"/>
      <c r="AV311" s="11"/>
      <c r="AW311" s="11"/>
      <c r="AX311" s="38"/>
      <c r="AY311" s="38"/>
      <c r="AZ311" s="46">
        <v>217</v>
      </c>
      <c r="BA311" s="6">
        <f t="shared" si="70"/>
        <v>89</v>
      </c>
      <c r="BB311" s="13">
        <f t="shared" si="71"/>
        <v>41.013824884792626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>
        <v>0</v>
      </c>
      <c r="BI311" s="11"/>
      <c r="BJ311" s="11"/>
      <c r="BK311" s="11"/>
      <c r="BL311" s="11"/>
      <c r="BM311" s="11"/>
      <c r="BN311" s="11"/>
      <c r="BO311" s="27">
        <v>13.395999999999994</v>
      </c>
      <c r="BP311" s="8">
        <f t="shared" si="72"/>
        <v>0</v>
      </c>
      <c r="BQ311" s="55">
        <f t="shared" si="73"/>
        <v>0</v>
      </c>
      <c r="BR311" s="38">
        <v>30</v>
      </c>
      <c r="BS311" s="38">
        <v>8</v>
      </c>
      <c r="BT311" s="38">
        <v>30</v>
      </c>
      <c r="BU311" s="38">
        <v>11</v>
      </c>
      <c r="BV311" s="38">
        <v>7</v>
      </c>
      <c r="BW311" s="38">
        <v>6</v>
      </c>
      <c r="BX311" s="38"/>
      <c r="BY311" s="38"/>
      <c r="BZ311" s="38"/>
      <c r="CA311" s="38"/>
      <c r="CB311" s="38"/>
      <c r="CC311" s="38"/>
      <c r="CD311" s="26"/>
      <c r="CE311" s="74">
        <f t="shared" si="74"/>
        <v>92</v>
      </c>
      <c r="CF311" s="13">
        <f t="shared" si="75"/>
        <v>0</v>
      </c>
      <c r="CG311" s="11">
        <v>3</v>
      </c>
      <c r="CH311" s="11">
        <v>1</v>
      </c>
      <c r="CI311" s="11">
        <v>2</v>
      </c>
      <c r="CJ311" s="11">
        <v>1</v>
      </c>
      <c r="CK311" s="11">
        <v>0</v>
      </c>
      <c r="CL311" s="11">
        <v>1</v>
      </c>
      <c r="CM311" s="11"/>
      <c r="CN311" s="11"/>
      <c r="CO311" s="11"/>
      <c r="CP311" s="11"/>
      <c r="CQ311" s="38"/>
      <c r="CR311" s="38"/>
      <c r="CS311" s="26">
        <v>132.142</v>
      </c>
      <c r="CT311" s="6">
        <f t="shared" si="76"/>
        <v>8</v>
      </c>
      <c r="CU311" s="13">
        <f t="shared" si="77"/>
        <v>6.0540933238485879</v>
      </c>
    </row>
    <row r="312" spans="1:99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11">
        <v>2</v>
      </c>
      <c r="K312" s="11">
        <v>1</v>
      </c>
      <c r="L312" s="11">
        <v>1</v>
      </c>
      <c r="M312" s="11">
        <v>1</v>
      </c>
      <c r="N312" s="11">
        <v>3</v>
      </c>
      <c r="O312" s="11">
        <v>2</v>
      </c>
      <c r="P312" s="11"/>
      <c r="Q312" s="11"/>
      <c r="R312" s="11"/>
      <c r="S312" s="11"/>
      <c r="T312" s="38"/>
      <c r="U312" s="38"/>
      <c r="V312" s="33">
        <v>28.481999999999999</v>
      </c>
      <c r="W312" s="6">
        <f t="shared" si="66"/>
        <v>10</v>
      </c>
      <c r="X312" s="13">
        <f t="shared" si="67"/>
        <v>35.109893968120218</v>
      </c>
      <c r="Y312" s="11">
        <v>6</v>
      </c>
      <c r="Z312" s="11">
        <v>0</v>
      </c>
      <c r="AA312" s="11">
        <v>0</v>
      </c>
      <c r="AB312" s="11">
        <v>1</v>
      </c>
      <c r="AC312" s="11">
        <v>1</v>
      </c>
      <c r="AD312" s="11">
        <v>0</v>
      </c>
      <c r="AE312" s="11"/>
      <c r="AF312" s="11"/>
      <c r="AG312" s="11"/>
      <c r="AH312" s="11"/>
      <c r="AI312" s="38"/>
      <c r="AJ312" s="38"/>
      <c r="AK312" s="28" t="s">
        <v>646</v>
      </c>
      <c r="AL312" s="8">
        <f t="shared" si="68"/>
        <v>8</v>
      </c>
      <c r="AM312" s="16">
        <f t="shared" si="69"/>
        <v>0</v>
      </c>
      <c r="AN312" s="11">
        <v>2</v>
      </c>
      <c r="AO312" s="11">
        <v>1</v>
      </c>
      <c r="AP312" s="11">
        <v>3</v>
      </c>
      <c r="AQ312" s="11">
        <v>0</v>
      </c>
      <c r="AR312" s="11">
        <v>1</v>
      </c>
      <c r="AS312" s="11">
        <v>1</v>
      </c>
      <c r="AT312" s="11"/>
      <c r="AU312" s="11"/>
      <c r="AV312" s="11"/>
      <c r="AW312" s="11"/>
      <c r="AX312" s="38"/>
      <c r="AY312" s="38"/>
      <c r="AZ312" s="46">
        <v>73</v>
      </c>
      <c r="BA312" s="6">
        <f t="shared" si="70"/>
        <v>8</v>
      </c>
      <c r="BB312" s="13">
        <f t="shared" si="71"/>
        <v>10.95890410958904</v>
      </c>
      <c r="BC312" s="11">
        <v>0</v>
      </c>
      <c r="BD312" s="11">
        <v>0</v>
      </c>
      <c r="BE312" s="11">
        <v>0</v>
      </c>
      <c r="BF312" s="11">
        <v>0</v>
      </c>
      <c r="BG312" s="11">
        <v>0</v>
      </c>
      <c r="BH312" s="11">
        <v>0</v>
      </c>
      <c r="BI312" s="11"/>
      <c r="BJ312" s="11"/>
      <c r="BK312" s="11"/>
      <c r="BL312" s="11"/>
      <c r="BM312" s="11"/>
      <c r="BN312" s="11"/>
      <c r="BO312" s="27">
        <v>4.5309999999999988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0</v>
      </c>
      <c r="BT312" s="38">
        <v>4</v>
      </c>
      <c r="BU312" s="38">
        <v>3</v>
      </c>
      <c r="BV312" s="38">
        <v>2</v>
      </c>
      <c r="BW312" s="38">
        <v>1</v>
      </c>
      <c r="BX312" s="38"/>
      <c r="BY312" s="38"/>
      <c r="BZ312" s="38"/>
      <c r="CA312" s="38"/>
      <c r="CB312" s="38"/>
      <c r="CC312" s="38"/>
      <c r="CD312" s="26"/>
      <c r="CE312" s="74">
        <f t="shared" si="74"/>
        <v>10</v>
      </c>
      <c r="CF312" s="13">
        <f t="shared" si="75"/>
        <v>0</v>
      </c>
      <c r="CG312" s="11">
        <v>0</v>
      </c>
      <c r="CH312" s="11">
        <v>0</v>
      </c>
      <c r="CI312" s="11">
        <v>0</v>
      </c>
      <c r="CJ312" s="11">
        <v>0</v>
      </c>
      <c r="CK312" s="11">
        <v>0</v>
      </c>
      <c r="CL312" s="11">
        <v>0</v>
      </c>
      <c r="CM312" s="11"/>
      <c r="CN312" s="11"/>
      <c r="CO312" s="11"/>
      <c r="CP312" s="11"/>
      <c r="CQ312" s="38"/>
      <c r="CR312" s="38"/>
      <c r="CS312" s="26">
        <v>44.518000000000001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11">
        <v>2</v>
      </c>
      <c r="K313" s="11">
        <v>2</v>
      </c>
      <c r="L313" s="11">
        <v>0</v>
      </c>
      <c r="M313" s="11">
        <v>0</v>
      </c>
      <c r="N313" s="11">
        <v>1</v>
      </c>
      <c r="O313" s="11">
        <v>0</v>
      </c>
      <c r="P313" s="11"/>
      <c r="Q313" s="11"/>
      <c r="R313" s="11"/>
      <c r="S313" s="11"/>
      <c r="T313" s="38"/>
      <c r="U313" s="38"/>
      <c r="V313" s="33">
        <v>31.319999999999993</v>
      </c>
      <c r="W313" s="6">
        <f t="shared" si="66"/>
        <v>5</v>
      </c>
      <c r="X313" s="13">
        <f t="shared" si="67"/>
        <v>15.964240102171139</v>
      </c>
      <c r="Y313" s="11">
        <v>3</v>
      </c>
      <c r="Z313" s="11">
        <v>0</v>
      </c>
      <c r="AA313" s="11">
        <v>0</v>
      </c>
      <c r="AB313" s="11">
        <v>1</v>
      </c>
      <c r="AC313" s="11">
        <v>0</v>
      </c>
      <c r="AD313" s="11">
        <v>1</v>
      </c>
      <c r="AE313" s="11"/>
      <c r="AF313" s="11"/>
      <c r="AG313" s="11"/>
      <c r="AH313" s="11"/>
      <c r="AI313" s="38"/>
      <c r="AJ313" s="38"/>
      <c r="AK313" s="28">
        <v>125</v>
      </c>
      <c r="AL313" s="8">
        <f t="shared" si="68"/>
        <v>5</v>
      </c>
      <c r="AM313" s="16">
        <f t="shared" si="69"/>
        <v>4</v>
      </c>
      <c r="AN313" s="11">
        <v>9</v>
      </c>
      <c r="AO313" s="11">
        <v>3</v>
      </c>
      <c r="AP313" s="11">
        <v>1</v>
      </c>
      <c r="AQ313" s="11">
        <v>3</v>
      </c>
      <c r="AR313" s="11">
        <v>1</v>
      </c>
      <c r="AS313" s="11">
        <v>1</v>
      </c>
      <c r="AT313" s="11"/>
      <c r="AU313" s="11"/>
      <c r="AV313" s="11"/>
      <c r="AW313" s="11"/>
      <c r="AX313" s="38"/>
      <c r="AY313" s="38"/>
      <c r="AZ313" s="46">
        <v>80</v>
      </c>
      <c r="BA313" s="6">
        <f t="shared" si="70"/>
        <v>18</v>
      </c>
      <c r="BB313" s="13">
        <f t="shared" si="71"/>
        <v>22.5</v>
      </c>
      <c r="BC313" s="11">
        <v>0</v>
      </c>
      <c r="BD313" s="11">
        <v>0</v>
      </c>
      <c r="BE313" s="11">
        <v>0</v>
      </c>
      <c r="BF313" s="11">
        <v>0</v>
      </c>
      <c r="BG313" s="11">
        <v>0</v>
      </c>
      <c r="BH313" s="11">
        <v>0</v>
      </c>
      <c r="BI313" s="11"/>
      <c r="BJ313" s="11"/>
      <c r="BK313" s="11"/>
      <c r="BL313" s="11"/>
      <c r="BM313" s="11"/>
      <c r="BN313" s="11"/>
      <c r="BO313" s="27">
        <v>4.9249999999999972</v>
      </c>
      <c r="BP313" s="8">
        <f t="shared" si="72"/>
        <v>0</v>
      </c>
      <c r="BQ313" s="55">
        <f t="shared" si="73"/>
        <v>0</v>
      </c>
      <c r="BR313" s="38">
        <v>3</v>
      </c>
      <c r="BS313" s="38">
        <v>0</v>
      </c>
      <c r="BT313" s="38">
        <v>0</v>
      </c>
      <c r="BU313" s="38">
        <v>5</v>
      </c>
      <c r="BV313" s="38">
        <v>2</v>
      </c>
      <c r="BW313" s="38">
        <v>1</v>
      </c>
      <c r="BX313" s="38"/>
      <c r="BY313" s="38"/>
      <c r="BZ313" s="38"/>
      <c r="CA313" s="38"/>
      <c r="CB313" s="38"/>
      <c r="CC313" s="38"/>
      <c r="CD313" s="26"/>
      <c r="CE313" s="74">
        <f t="shared" si="74"/>
        <v>11</v>
      </c>
      <c r="CF313" s="13">
        <f t="shared" si="75"/>
        <v>0</v>
      </c>
      <c r="CG313" s="11">
        <v>0</v>
      </c>
      <c r="CH313" s="11">
        <v>0</v>
      </c>
      <c r="CI313" s="11">
        <v>0</v>
      </c>
      <c r="CJ313" s="11">
        <v>0</v>
      </c>
      <c r="CK313" s="11">
        <v>0</v>
      </c>
      <c r="CL313" s="11">
        <v>0</v>
      </c>
      <c r="CM313" s="11"/>
      <c r="CN313" s="11"/>
      <c r="CO313" s="11"/>
      <c r="CP313" s="11"/>
      <c r="CQ313" s="38"/>
      <c r="CR313" s="38"/>
      <c r="CS313" s="26">
        <v>48.680000000000007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11">
        <v>4</v>
      </c>
      <c r="K314" s="11">
        <v>1</v>
      </c>
      <c r="L314" s="11">
        <v>2</v>
      </c>
      <c r="M314" s="11">
        <v>0</v>
      </c>
      <c r="N314" s="11">
        <v>0</v>
      </c>
      <c r="O314" s="11">
        <v>0</v>
      </c>
      <c r="P314" s="11"/>
      <c r="Q314" s="11"/>
      <c r="R314" s="11"/>
      <c r="S314" s="11"/>
      <c r="T314" s="38"/>
      <c r="U314" s="38"/>
      <c r="V314" s="33">
        <v>44.436</v>
      </c>
      <c r="W314" s="6">
        <f t="shared" si="66"/>
        <v>7</v>
      </c>
      <c r="X314" s="13">
        <f t="shared" si="67"/>
        <v>15.752993068683049</v>
      </c>
      <c r="Y314" s="11">
        <v>5</v>
      </c>
      <c r="Z314" s="11">
        <v>4</v>
      </c>
      <c r="AA314" s="11">
        <v>3</v>
      </c>
      <c r="AB314" s="11">
        <v>0</v>
      </c>
      <c r="AC314" s="11">
        <v>0</v>
      </c>
      <c r="AD314" s="11">
        <v>0</v>
      </c>
      <c r="AE314" s="11"/>
      <c r="AF314" s="11"/>
      <c r="AG314" s="11"/>
      <c r="AH314" s="11"/>
      <c r="AI314" s="38"/>
      <c r="AJ314" s="38"/>
      <c r="AK314" s="28">
        <v>143</v>
      </c>
      <c r="AL314" s="8">
        <f t="shared" si="68"/>
        <v>12</v>
      </c>
      <c r="AM314" s="16">
        <f t="shared" si="69"/>
        <v>8.3916083916083917</v>
      </c>
      <c r="AN314" s="11">
        <v>8</v>
      </c>
      <c r="AO314" s="11">
        <v>7</v>
      </c>
      <c r="AP314" s="11">
        <v>0</v>
      </c>
      <c r="AQ314" s="11">
        <v>1</v>
      </c>
      <c r="AR314" s="11">
        <v>1</v>
      </c>
      <c r="AS314" s="11">
        <v>0</v>
      </c>
      <c r="AT314" s="11"/>
      <c r="AU314" s="11"/>
      <c r="AV314" s="11"/>
      <c r="AW314" s="11"/>
      <c r="AX314" s="38"/>
      <c r="AY314" s="38"/>
      <c r="AZ314" s="46">
        <v>114</v>
      </c>
      <c r="BA314" s="6">
        <f t="shared" si="70"/>
        <v>17</v>
      </c>
      <c r="BB314" s="13">
        <f t="shared" si="71"/>
        <v>14.912280701754385</v>
      </c>
      <c r="BC314" s="11">
        <v>0</v>
      </c>
      <c r="BD314" s="11">
        <v>0</v>
      </c>
      <c r="BE314" s="11">
        <v>0</v>
      </c>
      <c r="BF314" s="11">
        <v>0</v>
      </c>
      <c r="BG314" s="11">
        <v>0</v>
      </c>
      <c r="BH314" s="11">
        <v>0</v>
      </c>
      <c r="BI314" s="11"/>
      <c r="BJ314" s="11"/>
      <c r="BK314" s="11"/>
      <c r="BL314" s="11"/>
      <c r="BM314" s="11"/>
      <c r="BN314" s="11"/>
      <c r="BO314" s="27">
        <v>7.0919999999999987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>
        <v>0</v>
      </c>
      <c r="BU314" s="38">
        <v>1</v>
      </c>
      <c r="BV314" s="38">
        <v>0</v>
      </c>
      <c r="BW314" s="38">
        <v>1</v>
      </c>
      <c r="BX314" s="38"/>
      <c r="BY314" s="38"/>
      <c r="BZ314" s="38"/>
      <c r="CA314" s="38"/>
      <c r="CB314" s="38"/>
      <c r="CC314" s="38"/>
      <c r="CD314" s="26"/>
      <c r="CE314" s="74">
        <f t="shared" si="74"/>
        <v>2</v>
      </c>
      <c r="CF314" s="13">
        <f t="shared" si="75"/>
        <v>0</v>
      </c>
      <c r="CG314" s="11">
        <v>1</v>
      </c>
      <c r="CH314" s="11">
        <v>0</v>
      </c>
      <c r="CI314" s="11">
        <v>0</v>
      </c>
      <c r="CJ314" s="11">
        <v>0</v>
      </c>
      <c r="CK314" s="11">
        <v>0</v>
      </c>
      <c r="CL314" s="11">
        <v>0</v>
      </c>
      <c r="CM314" s="11"/>
      <c r="CN314" s="11"/>
      <c r="CO314" s="11"/>
      <c r="CP314" s="11"/>
      <c r="CQ314" s="38"/>
      <c r="CR314" s="38"/>
      <c r="CS314" s="26">
        <v>69.563999999999993</v>
      </c>
      <c r="CT314" s="6">
        <f t="shared" si="76"/>
        <v>1</v>
      </c>
      <c r="CU314" s="13">
        <f t="shared" si="77"/>
        <v>1.4375251566902423</v>
      </c>
    </row>
    <row r="315" spans="1:99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11">
        <v>4</v>
      </c>
      <c r="K315" s="11">
        <v>3</v>
      </c>
      <c r="L315" s="11">
        <v>2</v>
      </c>
      <c r="M315" s="11">
        <v>0</v>
      </c>
      <c r="N315" s="11">
        <v>3</v>
      </c>
      <c r="O315" s="11">
        <v>2</v>
      </c>
      <c r="P315" s="11"/>
      <c r="Q315" s="11"/>
      <c r="R315" s="11"/>
      <c r="S315" s="11"/>
      <c r="T315" s="38"/>
      <c r="U315" s="38"/>
      <c r="V315" s="33">
        <v>28.481999999999999</v>
      </c>
      <c r="W315" s="6">
        <f t="shared" si="66"/>
        <v>14</v>
      </c>
      <c r="X315" s="13">
        <f t="shared" si="67"/>
        <v>49.153851555368306</v>
      </c>
      <c r="Y315" s="11">
        <v>21</v>
      </c>
      <c r="Z315" s="11">
        <v>5</v>
      </c>
      <c r="AA315" s="11">
        <v>7</v>
      </c>
      <c r="AB315" s="11">
        <v>3</v>
      </c>
      <c r="AC315" s="11">
        <v>6</v>
      </c>
      <c r="AD315" s="11">
        <v>1</v>
      </c>
      <c r="AE315" s="11"/>
      <c r="AF315" s="11"/>
      <c r="AG315" s="11"/>
      <c r="AH315" s="11"/>
      <c r="AI315" s="38"/>
      <c r="AJ315" s="38"/>
      <c r="AK315" s="28" t="s">
        <v>646</v>
      </c>
      <c r="AL315" s="8">
        <f t="shared" si="68"/>
        <v>43</v>
      </c>
      <c r="AM315" s="16">
        <f t="shared" si="69"/>
        <v>0</v>
      </c>
      <c r="AN315" s="11">
        <v>12</v>
      </c>
      <c r="AO315" s="11">
        <v>10</v>
      </c>
      <c r="AP315" s="11">
        <v>10</v>
      </c>
      <c r="AQ315" s="11">
        <v>6</v>
      </c>
      <c r="AR315" s="11">
        <v>7</v>
      </c>
      <c r="AS315" s="11">
        <v>2</v>
      </c>
      <c r="AT315" s="11"/>
      <c r="AU315" s="11"/>
      <c r="AV315" s="11"/>
      <c r="AW315" s="11"/>
      <c r="AX315" s="38"/>
      <c r="AY315" s="38"/>
      <c r="AZ315" s="46">
        <v>73</v>
      </c>
      <c r="BA315" s="6">
        <f t="shared" si="70"/>
        <v>47</v>
      </c>
      <c r="BB315" s="13">
        <f t="shared" si="71"/>
        <v>64.38356164383562</v>
      </c>
      <c r="BC315" s="11">
        <v>0</v>
      </c>
      <c r="BD315" s="11">
        <v>0</v>
      </c>
      <c r="BE315" s="11">
        <v>0</v>
      </c>
      <c r="BF315" s="11">
        <v>0</v>
      </c>
      <c r="BG315" s="11">
        <v>0</v>
      </c>
      <c r="BH315" s="11">
        <v>0</v>
      </c>
      <c r="BI315" s="11"/>
      <c r="BJ315" s="11"/>
      <c r="BK315" s="11"/>
      <c r="BL315" s="11"/>
      <c r="BM315" s="11"/>
      <c r="BN315" s="11"/>
      <c r="BO315" s="27">
        <v>4.5309999999999988</v>
      </c>
      <c r="BP315" s="8">
        <f t="shared" si="72"/>
        <v>0</v>
      </c>
      <c r="BQ315" s="55">
        <f t="shared" si="73"/>
        <v>0</v>
      </c>
      <c r="BR315" s="38">
        <v>12</v>
      </c>
      <c r="BS315" s="38">
        <v>0</v>
      </c>
      <c r="BT315" s="38">
        <v>1</v>
      </c>
      <c r="BU315" s="38">
        <v>0</v>
      </c>
      <c r="BV315" s="38">
        <v>1</v>
      </c>
      <c r="BW315" s="38">
        <v>3</v>
      </c>
      <c r="BX315" s="38"/>
      <c r="BY315" s="38"/>
      <c r="BZ315" s="38"/>
      <c r="CA315" s="38"/>
      <c r="CB315" s="38"/>
      <c r="CC315" s="38"/>
      <c r="CD315" s="26"/>
      <c r="CE315" s="74">
        <f t="shared" si="74"/>
        <v>17</v>
      </c>
      <c r="CF315" s="13">
        <f t="shared" si="75"/>
        <v>0</v>
      </c>
      <c r="CG315" s="11">
        <v>1</v>
      </c>
      <c r="CH315" s="11">
        <v>0</v>
      </c>
      <c r="CI315" s="11">
        <v>1</v>
      </c>
      <c r="CJ315" s="11">
        <v>0</v>
      </c>
      <c r="CK315" s="11">
        <v>0</v>
      </c>
      <c r="CL315" s="11">
        <v>0</v>
      </c>
      <c r="CM315" s="11"/>
      <c r="CN315" s="11"/>
      <c r="CO315" s="11"/>
      <c r="CP315" s="11"/>
      <c r="CQ315" s="38"/>
      <c r="CR315" s="38"/>
      <c r="CS315" s="26">
        <v>44.518000000000001</v>
      </c>
      <c r="CT315" s="6">
        <f t="shared" si="76"/>
        <v>2</v>
      </c>
      <c r="CU315" s="13">
        <f t="shared" si="77"/>
        <v>4.4925648052473157</v>
      </c>
    </row>
    <row r="316" spans="1:99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11">
        <v>3</v>
      </c>
      <c r="K316" s="11">
        <v>0</v>
      </c>
      <c r="L316" s="11">
        <v>0</v>
      </c>
      <c r="M316" s="11">
        <v>0</v>
      </c>
      <c r="N316" s="11">
        <v>3</v>
      </c>
      <c r="O316" s="11">
        <v>0</v>
      </c>
      <c r="P316" s="11"/>
      <c r="Q316" s="11"/>
      <c r="R316" s="11"/>
      <c r="S316" s="11"/>
      <c r="T316" s="38"/>
      <c r="U316" s="38"/>
      <c r="V316" s="33">
        <v>34.745999999999995</v>
      </c>
      <c r="W316" s="6">
        <f t="shared" si="66"/>
        <v>6</v>
      </c>
      <c r="X316" s="13">
        <f t="shared" si="67"/>
        <v>17.268174753928513</v>
      </c>
      <c r="Y316" s="11">
        <v>5</v>
      </c>
      <c r="Z316" s="11">
        <v>2</v>
      </c>
      <c r="AA316" s="11">
        <v>1</v>
      </c>
      <c r="AB316" s="11">
        <v>0</v>
      </c>
      <c r="AC316" s="11">
        <v>1</v>
      </c>
      <c r="AD316" s="11">
        <v>0</v>
      </c>
      <c r="AE316" s="11"/>
      <c r="AF316" s="11"/>
      <c r="AG316" s="11"/>
      <c r="AH316" s="11"/>
      <c r="AI316" s="38"/>
      <c r="AJ316" s="38"/>
      <c r="AK316" s="28">
        <v>65</v>
      </c>
      <c r="AL316" s="8">
        <f t="shared" si="68"/>
        <v>9</v>
      </c>
      <c r="AM316" s="16">
        <f t="shared" si="69"/>
        <v>13.846153846153847</v>
      </c>
      <c r="AN316" s="11">
        <v>15</v>
      </c>
      <c r="AO316" s="11">
        <v>6</v>
      </c>
      <c r="AP316" s="11">
        <v>12</v>
      </c>
      <c r="AQ316" s="11">
        <v>1</v>
      </c>
      <c r="AR316" s="11">
        <v>4</v>
      </c>
      <c r="AS316" s="11">
        <v>5</v>
      </c>
      <c r="AT316" s="11"/>
      <c r="AU316" s="11"/>
      <c r="AV316" s="11"/>
      <c r="AW316" s="11"/>
      <c r="AX316" s="38"/>
      <c r="AY316" s="38"/>
      <c r="AZ316" s="46">
        <v>89</v>
      </c>
      <c r="BA316" s="6">
        <f t="shared" si="70"/>
        <v>43</v>
      </c>
      <c r="BB316" s="13">
        <f t="shared" si="71"/>
        <v>48.314606741573037</v>
      </c>
      <c r="BC316" s="11">
        <v>0</v>
      </c>
      <c r="BD316" s="11">
        <v>0</v>
      </c>
      <c r="BE316" s="11">
        <v>0</v>
      </c>
      <c r="BF316" s="11">
        <v>0</v>
      </c>
      <c r="BG316" s="11">
        <v>0</v>
      </c>
      <c r="BH316" s="11">
        <v>0</v>
      </c>
      <c r="BI316" s="11"/>
      <c r="BJ316" s="11"/>
      <c r="BK316" s="11"/>
      <c r="BL316" s="11"/>
      <c r="BM316" s="11"/>
      <c r="BN316" s="11"/>
      <c r="BO316" s="27">
        <v>5.5159999999999982</v>
      </c>
      <c r="BP316" s="8">
        <f t="shared" si="72"/>
        <v>0</v>
      </c>
      <c r="BQ316" s="55">
        <f t="shared" si="73"/>
        <v>0</v>
      </c>
      <c r="BR316" s="38">
        <v>5</v>
      </c>
      <c r="BS316" s="38">
        <v>4</v>
      </c>
      <c r="BT316" s="38">
        <v>5</v>
      </c>
      <c r="BU316" s="38">
        <v>4</v>
      </c>
      <c r="BV316" s="38">
        <v>2</v>
      </c>
      <c r="BW316" s="38">
        <v>1</v>
      </c>
      <c r="BX316" s="38"/>
      <c r="BY316" s="38"/>
      <c r="BZ316" s="38"/>
      <c r="CA316" s="38"/>
      <c r="CB316" s="38"/>
      <c r="CC316" s="38"/>
      <c r="CD316" s="26"/>
      <c r="CE316" s="74">
        <f t="shared" si="74"/>
        <v>21</v>
      </c>
      <c r="CF316" s="13">
        <f t="shared" si="75"/>
        <v>0</v>
      </c>
      <c r="CG316" s="11">
        <v>0</v>
      </c>
      <c r="CH316" s="11">
        <v>0</v>
      </c>
      <c r="CI316" s="11">
        <v>0</v>
      </c>
      <c r="CJ316" s="11">
        <v>0</v>
      </c>
      <c r="CK316" s="11">
        <v>1</v>
      </c>
      <c r="CL316" s="11">
        <v>0</v>
      </c>
      <c r="CM316" s="11"/>
      <c r="CN316" s="11"/>
      <c r="CO316" s="11"/>
      <c r="CP316" s="11"/>
      <c r="CQ316" s="38"/>
      <c r="CR316" s="38"/>
      <c r="CS316" s="26">
        <v>54.254000000000005</v>
      </c>
      <c r="CT316" s="6">
        <f t="shared" si="76"/>
        <v>1</v>
      </c>
      <c r="CU316" s="13">
        <f t="shared" si="77"/>
        <v>1.8431820695248273</v>
      </c>
    </row>
    <row r="317" spans="1:99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11">
        <v>3</v>
      </c>
      <c r="K317" s="11">
        <v>2</v>
      </c>
      <c r="L317" s="11">
        <v>1</v>
      </c>
      <c r="M317" s="11">
        <v>1</v>
      </c>
      <c r="N317" s="11">
        <v>0</v>
      </c>
      <c r="O317" s="11">
        <v>0</v>
      </c>
      <c r="P317" s="11"/>
      <c r="Q317" s="11"/>
      <c r="R317" s="11"/>
      <c r="S317" s="11"/>
      <c r="T317" s="38"/>
      <c r="U317" s="38"/>
      <c r="V317" s="33">
        <v>14.811999999999999</v>
      </c>
      <c r="W317" s="6">
        <f t="shared" si="66"/>
        <v>7</v>
      </c>
      <c r="X317" s="13">
        <f t="shared" si="67"/>
        <v>47.258979206049148</v>
      </c>
      <c r="Y317" s="11">
        <v>10</v>
      </c>
      <c r="Z317" s="11">
        <v>3</v>
      </c>
      <c r="AA317" s="11">
        <v>2</v>
      </c>
      <c r="AB317" s="11">
        <v>0</v>
      </c>
      <c r="AC317" s="11">
        <v>2</v>
      </c>
      <c r="AD317" s="11">
        <v>0</v>
      </c>
      <c r="AE317" s="11"/>
      <c r="AF317" s="11"/>
      <c r="AG317" s="11"/>
      <c r="AH317" s="11"/>
      <c r="AI317" s="38"/>
      <c r="AJ317" s="38"/>
      <c r="AK317" s="28">
        <v>45</v>
      </c>
      <c r="AL317" s="8">
        <f t="shared" si="68"/>
        <v>17</v>
      </c>
      <c r="AM317" s="16">
        <f t="shared" si="69"/>
        <v>37.777777777777779</v>
      </c>
      <c r="AN317" s="11">
        <v>14</v>
      </c>
      <c r="AO317" s="11">
        <v>3</v>
      </c>
      <c r="AP317" s="11">
        <v>6</v>
      </c>
      <c r="AQ317" s="11">
        <v>3</v>
      </c>
      <c r="AR317" s="11">
        <v>1</v>
      </c>
      <c r="AS317" s="11">
        <v>0</v>
      </c>
      <c r="AT317" s="11"/>
      <c r="AU317" s="11"/>
      <c r="AV317" s="11"/>
      <c r="AW317" s="11"/>
      <c r="AX317" s="38"/>
      <c r="AY317" s="38"/>
      <c r="AZ317" s="46">
        <v>38</v>
      </c>
      <c r="BA317" s="6">
        <f t="shared" si="70"/>
        <v>27</v>
      </c>
      <c r="BB317" s="13">
        <f t="shared" si="71"/>
        <v>71.05263157894737</v>
      </c>
      <c r="BC317" s="11">
        <v>0</v>
      </c>
      <c r="BD317" s="11">
        <v>0</v>
      </c>
      <c r="BE317" s="11">
        <v>0</v>
      </c>
      <c r="BF317" s="11">
        <v>0</v>
      </c>
      <c r="BG317" s="11">
        <v>0</v>
      </c>
      <c r="BH317" s="11">
        <v>0</v>
      </c>
      <c r="BI317" s="11"/>
      <c r="BJ317" s="11"/>
      <c r="BK317" s="11"/>
      <c r="BL317" s="11"/>
      <c r="BM317" s="11"/>
      <c r="BN317" s="11"/>
      <c r="BO317" s="27">
        <v>2.363999999999999</v>
      </c>
      <c r="BP317" s="8">
        <f t="shared" si="72"/>
        <v>0</v>
      </c>
      <c r="BQ317" s="55">
        <f t="shared" si="73"/>
        <v>0</v>
      </c>
      <c r="BR317" s="38">
        <v>0</v>
      </c>
      <c r="BS317" s="38">
        <v>2</v>
      </c>
      <c r="BT317" s="38">
        <v>1</v>
      </c>
      <c r="BU317" s="38">
        <v>0</v>
      </c>
      <c r="BV317" s="38">
        <v>3</v>
      </c>
      <c r="BW317" s="38">
        <v>0</v>
      </c>
      <c r="BX317" s="38"/>
      <c r="BY317" s="38"/>
      <c r="BZ317" s="38"/>
      <c r="CA317" s="38"/>
      <c r="CB317" s="38"/>
      <c r="CC317" s="38"/>
      <c r="CD317" s="26"/>
      <c r="CE317" s="74">
        <f t="shared" si="74"/>
        <v>6</v>
      </c>
      <c r="CF317" s="13">
        <f t="shared" si="75"/>
        <v>0</v>
      </c>
      <c r="CG317" s="11">
        <v>0</v>
      </c>
      <c r="CH317" s="11">
        <v>0</v>
      </c>
      <c r="CI317" s="11">
        <v>0</v>
      </c>
      <c r="CJ317" s="11">
        <v>0</v>
      </c>
      <c r="CK317" s="11">
        <v>0</v>
      </c>
      <c r="CL317" s="11">
        <v>0</v>
      </c>
      <c r="CM317" s="11"/>
      <c r="CN317" s="11"/>
      <c r="CO317" s="11"/>
      <c r="CP317" s="11"/>
      <c r="CQ317" s="38"/>
      <c r="CR317" s="38"/>
      <c r="CS317" s="26">
        <v>23.188000000000002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11">
        <v>1</v>
      </c>
      <c r="K318" s="11">
        <v>0</v>
      </c>
      <c r="L318" s="11">
        <v>2</v>
      </c>
      <c r="M318" s="11">
        <v>1</v>
      </c>
      <c r="N318" s="11">
        <v>3</v>
      </c>
      <c r="O318" s="11">
        <v>0</v>
      </c>
      <c r="P318" s="11"/>
      <c r="Q318" s="11"/>
      <c r="R318" s="11"/>
      <c r="S318" s="11"/>
      <c r="T318" s="38"/>
      <c r="U318" s="38"/>
      <c r="V318" s="33">
        <v>42.152000000000001</v>
      </c>
      <c r="W318" s="6">
        <f t="shared" si="66"/>
        <v>7</v>
      </c>
      <c r="X318" s="13">
        <f t="shared" si="67"/>
        <v>16.606566710950844</v>
      </c>
      <c r="Y318" s="11">
        <v>4</v>
      </c>
      <c r="Z318" s="11">
        <v>1</v>
      </c>
      <c r="AA318" s="11">
        <v>0</v>
      </c>
      <c r="AB318" s="11">
        <v>1</v>
      </c>
      <c r="AC318" s="11">
        <v>2</v>
      </c>
      <c r="AD318" s="11">
        <v>0</v>
      </c>
      <c r="AE318" s="11"/>
      <c r="AF318" s="11"/>
      <c r="AG318" s="11"/>
      <c r="AH318" s="11"/>
      <c r="AI318" s="38"/>
      <c r="AJ318" s="38"/>
      <c r="AK318" s="28">
        <v>153</v>
      </c>
      <c r="AL318" s="8">
        <f t="shared" si="68"/>
        <v>8</v>
      </c>
      <c r="AM318" s="16">
        <f t="shared" si="69"/>
        <v>5.2287581699346406</v>
      </c>
      <c r="AN318" s="11">
        <v>4</v>
      </c>
      <c r="AO318" s="11">
        <v>3</v>
      </c>
      <c r="AP318" s="11">
        <v>3</v>
      </c>
      <c r="AQ318" s="11">
        <v>2</v>
      </c>
      <c r="AR318" s="11">
        <v>0</v>
      </c>
      <c r="AS318" s="11">
        <v>1</v>
      </c>
      <c r="AT318" s="11"/>
      <c r="AU318" s="11"/>
      <c r="AV318" s="11"/>
      <c r="AW318" s="11"/>
      <c r="AX318" s="38"/>
      <c r="AY318" s="38"/>
      <c r="AZ318" s="46">
        <v>108</v>
      </c>
      <c r="BA318" s="6">
        <f t="shared" si="70"/>
        <v>13</v>
      </c>
      <c r="BB318" s="13">
        <f t="shared" si="71"/>
        <v>12.037037037037036</v>
      </c>
      <c r="BC318" s="11">
        <v>0</v>
      </c>
      <c r="BD318" s="11">
        <v>0</v>
      </c>
      <c r="BE318" s="11">
        <v>0</v>
      </c>
      <c r="BF318" s="11">
        <v>0</v>
      </c>
      <c r="BG318" s="11">
        <v>0</v>
      </c>
      <c r="BH318" s="11">
        <v>0</v>
      </c>
      <c r="BI318" s="11"/>
      <c r="BJ318" s="11"/>
      <c r="BK318" s="11"/>
      <c r="BL318" s="11"/>
      <c r="BM318" s="11"/>
      <c r="BN318" s="11"/>
      <c r="BO318" s="27">
        <v>6.6979999999999968</v>
      </c>
      <c r="BP318" s="8">
        <f t="shared" si="72"/>
        <v>0</v>
      </c>
      <c r="BQ318" s="55">
        <f t="shared" si="73"/>
        <v>0</v>
      </c>
      <c r="BR318" s="38">
        <v>2</v>
      </c>
      <c r="BS318" s="38">
        <v>0</v>
      </c>
      <c r="BT318" s="38">
        <v>0</v>
      </c>
      <c r="BU318" s="38">
        <v>2</v>
      </c>
      <c r="BV318" s="38">
        <v>1</v>
      </c>
      <c r="BW318" s="38">
        <v>0</v>
      </c>
      <c r="BX318" s="38"/>
      <c r="BY318" s="38"/>
      <c r="BZ318" s="38"/>
      <c r="CA318" s="38"/>
      <c r="CB318" s="38"/>
      <c r="CC318" s="38"/>
      <c r="CD318" s="26"/>
      <c r="CE318" s="74">
        <f t="shared" si="74"/>
        <v>5</v>
      </c>
      <c r="CF318" s="13">
        <f t="shared" si="75"/>
        <v>0</v>
      </c>
      <c r="CG318" s="11">
        <v>0</v>
      </c>
      <c r="CH318" s="11">
        <v>0</v>
      </c>
      <c r="CI318" s="11">
        <v>0</v>
      </c>
      <c r="CJ318" s="11">
        <v>0</v>
      </c>
      <c r="CK318" s="11">
        <v>0</v>
      </c>
      <c r="CL318" s="11">
        <v>0</v>
      </c>
      <c r="CM318" s="11"/>
      <c r="CN318" s="11"/>
      <c r="CO318" s="11"/>
      <c r="CP318" s="11"/>
      <c r="CQ318" s="38"/>
      <c r="CR318" s="38"/>
      <c r="CS318" s="26">
        <v>65.847999999999999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11">
        <v>2</v>
      </c>
      <c r="K319" s="11">
        <v>3</v>
      </c>
      <c r="L319" s="11">
        <v>0</v>
      </c>
      <c r="M319" s="11">
        <v>0</v>
      </c>
      <c r="N319" s="11">
        <v>0</v>
      </c>
      <c r="O319" s="11">
        <v>0</v>
      </c>
      <c r="P319" s="11"/>
      <c r="Q319" s="11"/>
      <c r="R319" s="11"/>
      <c r="S319" s="11"/>
      <c r="T319" s="38"/>
      <c r="U319" s="38"/>
      <c r="V319" s="33">
        <v>10.244</v>
      </c>
      <c r="W319" s="6">
        <f t="shared" si="66"/>
        <v>5</v>
      </c>
      <c r="X319" s="13">
        <f t="shared" si="67"/>
        <v>48.809058961343226</v>
      </c>
      <c r="Y319" s="11">
        <v>5</v>
      </c>
      <c r="Z319" s="11">
        <v>0</v>
      </c>
      <c r="AA319" s="11">
        <v>1</v>
      </c>
      <c r="AB319" s="11">
        <v>0</v>
      </c>
      <c r="AC319" s="11">
        <v>1</v>
      </c>
      <c r="AD319" s="11">
        <v>0</v>
      </c>
      <c r="AE319" s="11"/>
      <c r="AF319" s="11"/>
      <c r="AG319" s="11"/>
      <c r="AH319" s="11"/>
      <c r="AI319" s="38"/>
      <c r="AJ319" s="38"/>
      <c r="AK319" s="28">
        <v>125</v>
      </c>
      <c r="AL319" s="8">
        <f t="shared" si="68"/>
        <v>7</v>
      </c>
      <c r="AM319" s="16">
        <f t="shared" si="69"/>
        <v>5.6000000000000005</v>
      </c>
      <c r="AN319" s="11">
        <v>4</v>
      </c>
      <c r="AO319" s="11">
        <v>1</v>
      </c>
      <c r="AP319" s="11">
        <v>0</v>
      </c>
      <c r="AQ319" s="11">
        <v>1</v>
      </c>
      <c r="AR319" s="11">
        <v>0</v>
      </c>
      <c r="AS319" s="11">
        <v>0</v>
      </c>
      <c r="AT319" s="11"/>
      <c r="AU319" s="11"/>
      <c r="AV319" s="11"/>
      <c r="AW319" s="11"/>
      <c r="AX319" s="38"/>
      <c r="AY319" s="38"/>
      <c r="AZ319" s="46">
        <v>26</v>
      </c>
      <c r="BA319" s="6">
        <f t="shared" si="70"/>
        <v>6</v>
      </c>
      <c r="BB319" s="13">
        <f t="shared" si="71"/>
        <v>23.076923076923077</v>
      </c>
      <c r="BC319" s="11">
        <v>0</v>
      </c>
      <c r="BD319" s="11">
        <v>0</v>
      </c>
      <c r="BE319" s="11">
        <v>0</v>
      </c>
      <c r="BF319" s="11">
        <v>0</v>
      </c>
      <c r="BG319" s="11">
        <v>0</v>
      </c>
      <c r="BH319" s="11">
        <v>0</v>
      </c>
      <c r="BI319" s="11"/>
      <c r="BJ319" s="11"/>
      <c r="BK319" s="11"/>
      <c r="BL319" s="11"/>
      <c r="BM319" s="11"/>
      <c r="BN319" s="11"/>
      <c r="BO319" s="27">
        <v>1.5759999999999996</v>
      </c>
      <c r="BP319" s="8">
        <f t="shared" si="72"/>
        <v>0</v>
      </c>
      <c r="BQ319" s="55">
        <f t="shared" si="73"/>
        <v>0</v>
      </c>
      <c r="BR319" s="38">
        <v>0</v>
      </c>
      <c r="BS319" s="38">
        <v>0</v>
      </c>
      <c r="BT319" s="38">
        <v>3</v>
      </c>
      <c r="BU319" s="38">
        <v>1</v>
      </c>
      <c r="BV319" s="38">
        <v>0</v>
      </c>
      <c r="BW319" s="38">
        <v>0</v>
      </c>
      <c r="BX319" s="38"/>
      <c r="BY319" s="38"/>
      <c r="BZ319" s="38"/>
      <c r="CA319" s="38"/>
      <c r="CB319" s="38"/>
      <c r="CC319" s="38"/>
      <c r="CD319" s="26"/>
      <c r="CE319" s="74">
        <f t="shared" si="74"/>
        <v>4</v>
      </c>
      <c r="CF319" s="13">
        <f t="shared" si="75"/>
        <v>0</v>
      </c>
      <c r="CG319" s="11">
        <v>0</v>
      </c>
      <c r="CH319" s="11">
        <v>0</v>
      </c>
      <c r="CI319" s="11">
        <v>0</v>
      </c>
      <c r="CJ319" s="11">
        <v>0</v>
      </c>
      <c r="CK319" s="11">
        <v>0</v>
      </c>
      <c r="CL319" s="11">
        <v>0</v>
      </c>
      <c r="CM319" s="11"/>
      <c r="CN319" s="11"/>
      <c r="CO319" s="11"/>
      <c r="CP319" s="11"/>
      <c r="CQ319" s="38"/>
      <c r="CR319" s="38"/>
      <c r="CS319" s="26">
        <v>15.756</v>
      </c>
      <c r="CT319" s="6">
        <f t="shared" si="76"/>
        <v>0</v>
      </c>
      <c r="CU319" s="13">
        <f t="shared" si="77"/>
        <v>0</v>
      </c>
    </row>
    <row r="320" spans="1:99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11">
        <v>6</v>
      </c>
      <c r="K320" s="11">
        <v>10</v>
      </c>
      <c r="L320" s="11">
        <v>6</v>
      </c>
      <c r="M320" s="11">
        <v>2</v>
      </c>
      <c r="N320" s="11">
        <v>3</v>
      </c>
      <c r="O320" s="11">
        <v>0</v>
      </c>
      <c r="P320" s="11"/>
      <c r="Q320" s="11"/>
      <c r="R320" s="11"/>
      <c r="S320" s="11"/>
      <c r="T320" s="38"/>
      <c r="U320" s="38"/>
      <c r="V320" s="33">
        <v>24.376000000000001</v>
      </c>
      <c r="W320" s="6">
        <f t="shared" si="66"/>
        <v>27</v>
      </c>
      <c r="X320" s="13">
        <f t="shared" si="67"/>
        <v>110.76468657696094</v>
      </c>
      <c r="Y320" s="11">
        <v>22</v>
      </c>
      <c r="Z320" s="11">
        <v>2</v>
      </c>
      <c r="AA320" s="11">
        <v>4</v>
      </c>
      <c r="AB320" s="11">
        <v>0</v>
      </c>
      <c r="AC320" s="11">
        <v>0</v>
      </c>
      <c r="AD320" s="11">
        <v>1</v>
      </c>
      <c r="AE320" s="11"/>
      <c r="AF320" s="11"/>
      <c r="AG320" s="11"/>
      <c r="AH320" s="11"/>
      <c r="AI320" s="38"/>
      <c r="AJ320" s="38"/>
      <c r="AK320" s="28" t="s">
        <v>646</v>
      </c>
      <c r="AL320" s="8">
        <f t="shared" si="68"/>
        <v>29</v>
      </c>
      <c r="AM320" s="16">
        <f t="shared" si="69"/>
        <v>0</v>
      </c>
      <c r="AN320" s="11">
        <v>34</v>
      </c>
      <c r="AO320" s="11">
        <v>18</v>
      </c>
      <c r="AP320" s="11">
        <v>5</v>
      </c>
      <c r="AQ320" s="11">
        <v>3</v>
      </c>
      <c r="AR320" s="11">
        <v>8</v>
      </c>
      <c r="AS320" s="11">
        <v>2</v>
      </c>
      <c r="AT320" s="11"/>
      <c r="AU320" s="11"/>
      <c r="AV320" s="11"/>
      <c r="AW320" s="11"/>
      <c r="AX320" s="38"/>
      <c r="AY320" s="38"/>
      <c r="AZ320" s="46">
        <v>118</v>
      </c>
      <c r="BA320" s="6">
        <f t="shared" si="70"/>
        <v>70</v>
      </c>
      <c r="BB320" s="13">
        <f t="shared" si="71"/>
        <v>59.322033898305079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>
        <v>0</v>
      </c>
      <c r="BI320" s="11"/>
      <c r="BJ320" s="11"/>
      <c r="BK320" s="11"/>
      <c r="BL320" s="11"/>
      <c r="BM320" s="11"/>
      <c r="BN320" s="11"/>
      <c r="BO320" s="27">
        <v>29.711000000000002</v>
      </c>
      <c r="BP320" s="8">
        <f t="shared" si="72"/>
        <v>0</v>
      </c>
      <c r="BQ320" s="55">
        <f t="shared" si="73"/>
        <v>0</v>
      </c>
      <c r="BR320" s="38">
        <v>12</v>
      </c>
      <c r="BS320" s="38">
        <v>4</v>
      </c>
      <c r="BT320" s="38">
        <v>11</v>
      </c>
      <c r="BU320" s="38">
        <v>5</v>
      </c>
      <c r="BV320" s="38">
        <v>6</v>
      </c>
      <c r="BW320" s="38">
        <v>2</v>
      </c>
      <c r="BX320" s="38"/>
      <c r="BY320" s="38"/>
      <c r="BZ320" s="38"/>
      <c r="CA320" s="38"/>
      <c r="CB320" s="38"/>
      <c r="CC320" s="38"/>
      <c r="CD320" s="26"/>
      <c r="CE320" s="74">
        <f t="shared" si="74"/>
        <v>40</v>
      </c>
      <c r="CF320" s="13">
        <f t="shared" si="75"/>
        <v>0</v>
      </c>
      <c r="CG320" s="11">
        <v>1</v>
      </c>
      <c r="CH320" s="11">
        <v>2</v>
      </c>
      <c r="CI320" s="11">
        <v>3</v>
      </c>
      <c r="CJ320" s="11">
        <v>1</v>
      </c>
      <c r="CK320" s="11">
        <v>2</v>
      </c>
      <c r="CL320" s="11">
        <v>0</v>
      </c>
      <c r="CM320" s="11"/>
      <c r="CN320" s="11"/>
      <c r="CO320" s="11"/>
      <c r="CP320" s="11"/>
      <c r="CQ320" s="38"/>
      <c r="CR320" s="38"/>
      <c r="CS320" s="26">
        <v>71.867999999999995</v>
      </c>
      <c r="CT320" s="6">
        <f t="shared" si="76"/>
        <v>9</v>
      </c>
      <c r="CU320" s="13">
        <f t="shared" si="77"/>
        <v>12.522958757722492</v>
      </c>
    </row>
    <row r="321" spans="1:99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11">
        <v>0</v>
      </c>
      <c r="K321" s="11">
        <v>0</v>
      </c>
      <c r="L321" s="11">
        <v>1</v>
      </c>
      <c r="M321" s="11">
        <v>0</v>
      </c>
      <c r="N321" s="11">
        <v>0</v>
      </c>
      <c r="O321" s="11">
        <v>0</v>
      </c>
      <c r="P321" s="11"/>
      <c r="Q321" s="11"/>
      <c r="R321" s="11"/>
      <c r="S321" s="11"/>
      <c r="T321" s="38"/>
      <c r="U321" s="38"/>
      <c r="V321" s="33">
        <v>3.8780000000000001</v>
      </c>
      <c r="W321" s="6">
        <f t="shared" si="66"/>
        <v>1</v>
      </c>
      <c r="X321" s="13">
        <f t="shared" si="67"/>
        <v>25.786487880350695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/>
      <c r="AF321" s="11"/>
      <c r="AG321" s="11"/>
      <c r="AH321" s="11"/>
      <c r="AI321" s="38"/>
      <c r="AJ321" s="38"/>
      <c r="AK321" s="28">
        <v>38</v>
      </c>
      <c r="AL321" s="8">
        <f t="shared" si="68"/>
        <v>0</v>
      </c>
      <c r="AM321" s="16">
        <f t="shared" si="69"/>
        <v>0</v>
      </c>
      <c r="AN321" s="11">
        <v>0</v>
      </c>
      <c r="AO321" s="11">
        <v>0</v>
      </c>
      <c r="AP321" s="11">
        <v>0</v>
      </c>
      <c r="AQ321" s="11">
        <v>0</v>
      </c>
      <c r="AR321" s="11">
        <v>2</v>
      </c>
      <c r="AS321" s="11">
        <v>0</v>
      </c>
      <c r="AT321" s="11"/>
      <c r="AU321" s="11"/>
      <c r="AV321" s="11"/>
      <c r="AW321" s="11"/>
      <c r="AX321" s="38"/>
      <c r="AY321" s="38"/>
      <c r="AZ321" s="46">
        <v>19</v>
      </c>
      <c r="BA321" s="6">
        <f t="shared" si="70"/>
        <v>2</v>
      </c>
      <c r="BB321" s="13">
        <f t="shared" si="71"/>
        <v>10.526315789473683</v>
      </c>
      <c r="BC321" s="11">
        <v>0</v>
      </c>
      <c r="BD321" s="11">
        <v>0</v>
      </c>
      <c r="BE321" s="11">
        <v>0</v>
      </c>
      <c r="BF321" s="11">
        <v>0</v>
      </c>
      <c r="BG321" s="11">
        <v>0</v>
      </c>
      <c r="BH321" s="11">
        <v>0</v>
      </c>
      <c r="BI321" s="11"/>
      <c r="BJ321" s="11"/>
      <c r="BK321" s="11"/>
      <c r="BL321" s="11"/>
      <c r="BM321" s="11"/>
      <c r="BN321" s="11"/>
      <c r="BO321" s="27">
        <v>4.8180000000000005</v>
      </c>
      <c r="BP321" s="8">
        <f t="shared" si="72"/>
        <v>0</v>
      </c>
      <c r="BQ321" s="55">
        <f t="shared" si="73"/>
        <v>0</v>
      </c>
      <c r="BR321" s="38">
        <v>0</v>
      </c>
      <c r="BS321" s="38">
        <v>0</v>
      </c>
      <c r="BT321" s="38">
        <v>0</v>
      </c>
      <c r="BU321" s="38">
        <v>2</v>
      </c>
      <c r="BV321" s="38">
        <v>1</v>
      </c>
      <c r="BW321" s="38">
        <v>0</v>
      </c>
      <c r="BX321" s="38"/>
      <c r="BY321" s="38"/>
      <c r="BZ321" s="38"/>
      <c r="CA321" s="38"/>
      <c r="CB321" s="38"/>
      <c r="CC321" s="38"/>
      <c r="CD321" s="26"/>
      <c r="CE321" s="74">
        <f t="shared" si="74"/>
        <v>3</v>
      </c>
      <c r="CF321" s="13">
        <f t="shared" si="75"/>
        <v>0</v>
      </c>
      <c r="CG321" s="11">
        <v>0</v>
      </c>
      <c r="CH321" s="11">
        <v>0</v>
      </c>
      <c r="CI321" s="11">
        <v>0</v>
      </c>
      <c r="CJ321" s="11">
        <v>0</v>
      </c>
      <c r="CK321" s="11">
        <v>0</v>
      </c>
      <c r="CL321" s="11">
        <v>0</v>
      </c>
      <c r="CM321" s="11"/>
      <c r="CN321" s="11"/>
      <c r="CO321" s="11"/>
      <c r="CP321" s="11"/>
      <c r="CQ321" s="38"/>
      <c r="CR321" s="38"/>
      <c r="CS321" s="26">
        <v>11.594000000000001</v>
      </c>
      <c r="CT321" s="6">
        <f t="shared" si="76"/>
        <v>0</v>
      </c>
      <c r="CU321" s="13">
        <f t="shared" si="77"/>
        <v>0</v>
      </c>
    </row>
    <row r="322" spans="1:99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11">
        <v>1</v>
      </c>
      <c r="K322" s="11">
        <v>2</v>
      </c>
      <c r="L322" s="11">
        <v>1</v>
      </c>
      <c r="M322" s="11">
        <v>1</v>
      </c>
      <c r="N322" s="11">
        <v>1</v>
      </c>
      <c r="O322" s="11">
        <v>0</v>
      </c>
      <c r="P322" s="11"/>
      <c r="Q322" s="11"/>
      <c r="R322" s="11"/>
      <c r="S322" s="11"/>
      <c r="T322" s="38"/>
      <c r="U322" s="38"/>
      <c r="V322" s="33">
        <v>5.54</v>
      </c>
      <c r="W322" s="6">
        <f t="shared" ref="W322:W351" si="78">SUM(J322:U322)</f>
        <v>6</v>
      </c>
      <c r="X322" s="13">
        <f t="shared" ref="X322:X351" si="79">IFERROR(W322/V322,0)*100</f>
        <v>108.30324909747293</v>
      </c>
      <c r="Y322" s="11">
        <v>11</v>
      </c>
      <c r="Z322" s="11">
        <v>2</v>
      </c>
      <c r="AA322" s="11">
        <v>2</v>
      </c>
      <c r="AB322" s="11">
        <v>1</v>
      </c>
      <c r="AC322" s="11">
        <v>1</v>
      </c>
      <c r="AD322" s="11">
        <v>0</v>
      </c>
      <c r="AE322" s="11"/>
      <c r="AF322" s="11"/>
      <c r="AG322" s="11"/>
      <c r="AH322" s="11"/>
      <c r="AI322" s="38"/>
      <c r="AJ322" s="38"/>
      <c r="AK322" s="28" t="s">
        <v>646</v>
      </c>
      <c r="AL322" s="8">
        <f t="shared" ref="AL322:AL351" si="80">SUM(Y322:AJ322)</f>
        <v>17</v>
      </c>
      <c r="AM322" s="16">
        <f t="shared" ref="AM322:AM351" si="81">IFERROR(AL322/AK322,0)*100</f>
        <v>0</v>
      </c>
      <c r="AN322" s="11">
        <v>3</v>
      </c>
      <c r="AO322" s="11">
        <v>1</v>
      </c>
      <c r="AP322" s="11">
        <v>3</v>
      </c>
      <c r="AQ322" s="11">
        <v>1</v>
      </c>
      <c r="AR322" s="11">
        <v>0</v>
      </c>
      <c r="AS322" s="11">
        <v>0</v>
      </c>
      <c r="AT322" s="11"/>
      <c r="AU322" s="11"/>
      <c r="AV322" s="11"/>
      <c r="AW322" s="11"/>
      <c r="AX322" s="38"/>
      <c r="AY322" s="38"/>
      <c r="AZ322" s="46">
        <v>26</v>
      </c>
      <c r="BA322" s="6">
        <f t="shared" ref="BA322:BA351" si="82">SUM(AN322:AY322)</f>
        <v>8</v>
      </c>
      <c r="BB322" s="13">
        <f t="shared" ref="BB322:BB351" si="83">IFERROR(BA322/AZ322,0)*100</f>
        <v>30.76923076923077</v>
      </c>
      <c r="BC322" s="11">
        <v>0</v>
      </c>
      <c r="BD322" s="11">
        <v>0</v>
      </c>
      <c r="BE322" s="11">
        <v>0</v>
      </c>
      <c r="BF322" s="11">
        <v>0</v>
      </c>
      <c r="BG322" s="11">
        <v>0</v>
      </c>
      <c r="BH322" s="11">
        <v>0</v>
      </c>
      <c r="BI322" s="11"/>
      <c r="BJ322" s="11"/>
      <c r="BK322" s="11"/>
      <c r="BL322" s="11"/>
      <c r="BM322" s="11"/>
      <c r="BN322" s="11"/>
      <c r="BO322" s="27">
        <v>6.4240000000000004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4</v>
      </c>
      <c r="BS322" s="38">
        <v>0</v>
      </c>
      <c r="BT322" s="38">
        <v>2</v>
      </c>
      <c r="BU322" s="38">
        <v>1</v>
      </c>
      <c r="BV322" s="38">
        <v>0</v>
      </c>
      <c r="BW322" s="38">
        <v>0</v>
      </c>
      <c r="BX322" s="38"/>
      <c r="BY322" s="38"/>
      <c r="BZ322" s="38"/>
      <c r="CA322" s="38"/>
      <c r="CB322" s="38"/>
      <c r="CC322" s="38"/>
      <c r="CD322" s="26"/>
      <c r="CE322" s="74">
        <f t="shared" ref="CE322:CE351" si="86">SUM(BR322:CC322)</f>
        <v>7</v>
      </c>
      <c r="CF322" s="13">
        <f t="shared" ref="CF322:CF351" si="87">IFERROR(CE322/CD322,0)*100</f>
        <v>0</v>
      </c>
      <c r="CG322" s="11">
        <v>0</v>
      </c>
      <c r="CH322" s="11">
        <v>0</v>
      </c>
      <c r="CI322" s="11">
        <v>0</v>
      </c>
      <c r="CJ322" s="11">
        <v>0</v>
      </c>
      <c r="CK322" s="11">
        <v>0</v>
      </c>
      <c r="CL322" s="11">
        <v>0</v>
      </c>
      <c r="CM322" s="11"/>
      <c r="CN322" s="11"/>
      <c r="CO322" s="11"/>
      <c r="CP322" s="11"/>
      <c r="CQ322" s="38"/>
      <c r="CR322" s="38"/>
      <c r="CS322" s="26">
        <v>15.756</v>
      </c>
      <c r="CT322" s="6">
        <f t="shared" ref="CT322:CT351" si="88">SUM(CG322:CR322)</f>
        <v>0</v>
      </c>
      <c r="CU322" s="13">
        <f t="shared" ref="CU322:CU351" si="89">IFERROR(CT322/CS322,0)*100</f>
        <v>0</v>
      </c>
    </row>
    <row r="323" spans="1:99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/>
      <c r="Q323" s="11"/>
      <c r="R323" s="11"/>
      <c r="S323" s="11"/>
      <c r="T323" s="38"/>
      <c r="U323" s="38"/>
      <c r="V323" s="33">
        <v>11.634</v>
      </c>
      <c r="W323" s="6">
        <f t="shared" si="78"/>
        <v>0</v>
      </c>
      <c r="X323" s="13">
        <f t="shared" si="79"/>
        <v>0</v>
      </c>
      <c r="Y323" s="11">
        <v>2</v>
      </c>
      <c r="Z323" s="11">
        <v>1</v>
      </c>
      <c r="AA323" s="11">
        <v>0</v>
      </c>
      <c r="AB323" s="11">
        <v>0</v>
      </c>
      <c r="AC323" s="11">
        <v>0</v>
      </c>
      <c r="AD323" s="11">
        <v>0</v>
      </c>
      <c r="AE323" s="11"/>
      <c r="AF323" s="11"/>
      <c r="AG323" s="11"/>
      <c r="AH323" s="11"/>
      <c r="AI323" s="38"/>
      <c r="AJ323" s="38"/>
      <c r="AK323" s="28">
        <v>32</v>
      </c>
      <c r="AL323" s="8">
        <f t="shared" si="80"/>
        <v>3</v>
      </c>
      <c r="AM323" s="16">
        <f t="shared" si="81"/>
        <v>9.375</v>
      </c>
      <c r="AN323" s="11">
        <v>5</v>
      </c>
      <c r="AO323" s="11">
        <v>2</v>
      </c>
      <c r="AP323" s="11">
        <v>0</v>
      </c>
      <c r="AQ323" s="11">
        <v>0</v>
      </c>
      <c r="AR323" s="11">
        <v>0</v>
      </c>
      <c r="AS323" s="11">
        <v>0</v>
      </c>
      <c r="AT323" s="11"/>
      <c r="AU323" s="11"/>
      <c r="AV323" s="11"/>
      <c r="AW323" s="11"/>
      <c r="AX323" s="38"/>
      <c r="AY323" s="38"/>
      <c r="AZ323" s="46">
        <v>57</v>
      </c>
      <c r="BA323" s="6">
        <f t="shared" si="82"/>
        <v>7</v>
      </c>
      <c r="BB323" s="13">
        <f t="shared" si="83"/>
        <v>12.280701754385964</v>
      </c>
      <c r="BC323" s="11">
        <v>0</v>
      </c>
      <c r="BD323" s="11">
        <v>0</v>
      </c>
      <c r="BE323" s="11">
        <v>0</v>
      </c>
      <c r="BF323" s="11">
        <v>0</v>
      </c>
      <c r="BG323" s="11">
        <v>0</v>
      </c>
      <c r="BH323" s="11">
        <v>0</v>
      </c>
      <c r="BI323" s="11"/>
      <c r="BJ323" s="11"/>
      <c r="BK323" s="11"/>
      <c r="BL323" s="11"/>
      <c r="BM323" s="11"/>
      <c r="BN323" s="11"/>
      <c r="BO323" s="27">
        <v>14.454000000000001</v>
      </c>
      <c r="BP323" s="8">
        <f t="shared" si="84"/>
        <v>0</v>
      </c>
      <c r="BQ323" s="55">
        <f t="shared" si="85"/>
        <v>0</v>
      </c>
      <c r="BR323" s="38">
        <v>0</v>
      </c>
      <c r="BS323" s="38">
        <v>0</v>
      </c>
      <c r="BT323" s="38">
        <v>0</v>
      </c>
      <c r="BU323" s="38">
        <v>0</v>
      </c>
      <c r="BV323" s="38">
        <v>0</v>
      </c>
      <c r="BW323" s="38">
        <v>0</v>
      </c>
      <c r="BX323" s="38"/>
      <c r="BY323" s="38"/>
      <c r="BZ323" s="38"/>
      <c r="CA323" s="38"/>
      <c r="CB323" s="38"/>
      <c r="CC323" s="38"/>
      <c r="CD323" s="26"/>
      <c r="CE323" s="74">
        <f t="shared" si="86"/>
        <v>0</v>
      </c>
      <c r="CF323" s="13">
        <f t="shared" si="87"/>
        <v>0</v>
      </c>
      <c r="CG323" s="11">
        <v>0</v>
      </c>
      <c r="CH323" s="11">
        <v>0</v>
      </c>
      <c r="CI323" s="11">
        <v>0</v>
      </c>
      <c r="CJ323" s="11">
        <v>0</v>
      </c>
      <c r="CK323" s="11">
        <v>0</v>
      </c>
      <c r="CL323" s="11">
        <v>0</v>
      </c>
      <c r="CM323" s="11"/>
      <c r="CN323" s="11"/>
      <c r="CO323" s="11"/>
      <c r="CP323" s="11"/>
      <c r="CQ323" s="38"/>
      <c r="CR323" s="38"/>
      <c r="CS323" s="26">
        <v>34.781999999999996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/>
      <c r="Q324" s="11"/>
      <c r="R324" s="11"/>
      <c r="S324" s="11"/>
      <c r="T324" s="38"/>
      <c r="U324" s="38"/>
      <c r="V324" s="33">
        <v>4.4320000000000004</v>
      </c>
      <c r="W324" s="6">
        <f t="shared" si="78"/>
        <v>0</v>
      </c>
      <c r="X324" s="13">
        <f t="shared" si="7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/>
      <c r="AF324" s="11"/>
      <c r="AG324" s="11"/>
      <c r="AH324" s="11"/>
      <c r="AI324" s="38"/>
      <c r="AJ324" s="38"/>
      <c r="AK324" s="28">
        <v>45</v>
      </c>
      <c r="AL324" s="8">
        <f t="shared" si="80"/>
        <v>0</v>
      </c>
      <c r="AM324" s="16">
        <f t="shared" si="81"/>
        <v>0</v>
      </c>
      <c r="AN324" s="11">
        <v>1</v>
      </c>
      <c r="AO324" s="11">
        <v>1</v>
      </c>
      <c r="AP324" s="11">
        <v>0</v>
      </c>
      <c r="AQ324" s="11">
        <v>0</v>
      </c>
      <c r="AR324" s="11">
        <v>0</v>
      </c>
      <c r="AS324" s="11">
        <v>0</v>
      </c>
      <c r="AT324" s="11"/>
      <c r="AU324" s="11"/>
      <c r="AV324" s="11"/>
      <c r="AW324" s="11"/>
      <c r="AX324" s="38"/>
      <c r="AY324" s="38"/>
      <c r="AZ324" s="46">
        <v>22</v>
      </c>
      <c r="BA324" s="6">
        <f t="shared" si="82"/>
        <v>2</v>
      </c>
      <c r="BB324" s="13">
        <f t="shared" si="83"/>
        <v>9.0909090909090917</v>
      </c>
      <c r="BC324" s="11">
        <v>0</v>
      </c>
      <c r="BD324" s="11">
        <v>0</v>
      </c>
      <c r="BE324" s="11">
        <v>0</v>
      </c>
      <c r="BF324" s="11">
        <v>0</v>
      </c>
      <c r="BG324" s="11">
        <v>0</v>
      </c>
      <c r="BH324" s="11">
        <v>0</v>
      </c>
      <c r="BI324" s="11"/>
      <c r="BJ324" s="11"/>
      <c r="BK324" s="11"/>
      <c r="BL324" s="11"/>
      <c r="BM324" s="11"/>
      <c r="BN324" s="11"/>
      <c r="BO324" s="27">
        <v>5.6210000000000004</v>
      </c>
      <c r="BP324" s="8">
        <f t="shared" si="84"/>
        <v>0</v>
      </c>
      <c r="BQ324" s="55">
        <f t="shared" si="85"/>
        <v>0</v>
      </c>
      <c r="BR324" s="38">
        <v>0</v>
      </c>
      <c r="BS324" s="38">
        <v>0</v>
      </c>
      <c r="BT324" s="38">
        <v>0</v>
      </c>
      <c r="BU324" s="38">
        <v>1</v>
      </c>
      <c r="BV324" s="38">
        <v>0</v>
      </c>
      <c r="BW324" s="38">
        <v>0</v>
      </c>
      <c r="BX324" s="38"/>
      <c r="BY324" s="38"/>
      <c r="BZ324" s="38"/>
      <c r="CA324" s="38"/>
      <c r="CB324" s="38"/>
      <c r="CC324" s="38"/>
      <c r="CD324" s="26"/>
      <c r="CE324" s="74">
        <f t="shared" si="86"/>
        <v>1</v>
      </c>
      <c r="CF324" s="13">
        <f t="shared" si="87"/>
        <v>0</v>
      </c>
      <c r="CG324" s="11">
        <v>0</v>
      </c>
      <c r="CH324" s="11">
        <v>0</v>
      </c>
      <c r="CI324" s="11">
        <v>0</v>
      </c>
      <c r="CJ324" s="11">
        <v>0</v>
      </c>
      <c r="CK324" s="11">
        <v>0</v>
      </c>
      <c r="CL324" s="11">
        <v>0</v>
      </c>
      <c r="CM324" s="11"/>
      <c r="CN324" s="11"/>
      <c r="CO324" s="11"/>
      <c r="CP324" s="11"/>
      <c r="CQ324" s="38"/>
      <c r="CR324" s="38"/>
      <c r="CS324" s="26">
        <v>13.452</v>
      </c>
      <c r="CT324" s="6">
        <f t="shared" si="88"/>
        <v>0</v>
      </c>
      <c r="CU324" s="13">
        <f t="shared" si="89"/>
        <v>0</v>
      </c>
    </row>
    <row r="325" spans="1:99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/>
      <c r="Q325" s="11"/>
      <c r="R325" s="11"/>
      <c r="S325" s="11"/>
      <c r="T325" s="38"/>
      <c r="U325" s="38"/>
      <c r="V325" s="33">
        <v>7.202</v>
      </c>
      <c r="W325" s="6">
        <f t="shared" si="78"/>
        <v>0</v>
      </c>
      <c r="X325" s="13">
        <f t="shared" si="7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/>
      <c r="AF325" s="11"/>
      <c r="AG325" s="11"/>
      <c r="AH325" s="11"/>
      <c r="AI325" s="38"/>
      <c r="AJ325" s="38"/>
      <c r="AK325" s="28" t="s">
        <v>646</v>
      </c>
      <c r="AL325" s="8">
        <f t="shared" si="80"/>
        <v>0</v>
      </c>
      <c r="AM325" s="16">
        <f t="shared" si="81"/>
        <v>0</v>
      </c>
      <c r="AN325" s="11">
        <v>2</v>
      </c>
      <c r="AO325" s="11">
        <v>0</v>
      </c>
      <c r="AP325" s="11">
        <v>0</v>
      </c>
      <c r="AQ325" s="11">
        <v>0</v>
      </c>
      <c r="AR325" s="11">
        <v>0</v>
      </c>
      <c r="AS325" s="11">
        <v>0</v>
      </c>
      <c r="AT325" s="11"/>
      <c r="AU325" s="11"/>
      <c r="AV325" s="11"/>
      <c r="AW325" s="11"/>
      <c r="AX325" s="38"/>
      <c r="AY325" s="38"/>
      <c r="AZ325" s="46">
        <v>35</v>
      </c>
      <c r="BA325" s="6">
        <f t="shared" si="82"/>
        <v>2</v>
      </c>
      <c r="BB325" s="13">
        <f t="shared" si="83"/>
        <v>5.7142857142857144</v>
      </c>
      <c r="BC325" s="11">
        <v>0</v>
      </c>
      <c r="BD325" s="11">
        <v>0</v>
      </c>
      <c r="BE325" s="11">
        <v>0</v>
      </c>
      <c r="BF325" s="11">
        <v>0</v>
      </c>
      <c r="BG325" s="11">
        <v>0</v>
      </c>
      <c r="BH325" s="11">
        <v>0</v>
      </c>
      <c r="BI325" s="11"/>
      <c r="BJ325" s="11"/>
      <c r="BK325" s="11"/>
      <c r="BL325" s="11"/>
      <c r="BM325" s="11"/>
      <c r="BN325" s="11"/>
      <c r="BO325" s="27">
        <v>8.8330000000000002</v>
      </c>
      <c r="BP325" s="8">
        <f t="shared" si="84"/>
        <v>0</v>
      </c>
      <c r="BQ325" s="55">
        <f t="shared" si="85"/>
        <v>0</v>
      </c>
      <c r="BR325" s="38">
        <v>0</v>
      </c>
      <c r="BS325" s="38">
        <v>0</v>
      </c>
      <c r="BT325" s="38">
        <v>1</v>
      </c>
      <c r="BU325" s="38">
        <v>1</v>
      </c>
      <c r="BV325" s="38">
        <v>0</v>
      </c>
      <c r="BW325" s="38">
        <v>0</v>
      </c>
      <c r="BX325" s="38"/>
      <c r="BY325" s="38"/>
      <c r="BZ325" s="38"/>
      <c r="CA325" s="38"/>
      <c r="CB325" s="38"/>
      <c r="CC325" s="38"/>
      <c r="CD325" s="26"/>
      <c r="CE325" s="74">
        <f t="shared" si="86"/>
        <v>2</v>
      </c>
      <c r="CF325" s="13">
        <f t="shared" si="87"/>
        <v>0</v>
      </c>
      <c r="CG325" s="11">
        <v>0</v>
      </c>
      <c r="CH325" s="11">
        <v>0</v>
      </c>
      <c r="CI325" s="11">
        <v>0</v>
      </c>
      <c r="CJ325" s="11">
        <v>0</v>
      </c>
      <c r="CK325" s="11">
        <v>0</v>
      </c>
      <c r="CL325" s="11">
        <v>0</v>
      </c>
      <c r="CM325" s="11"/>
      <c r="CN325" s="11"/>
      <c r="CO325" s="11"/>
      <c r="CP325" s="11"/>
      <c r="CQ325" s="38"/>
      <c r="CR325" s="38"/>
      <c r="CS325" s="26">
        <v>21.33</v>
      </c>
      <c r="CT325" s="6">
        <f t="shared" si="88"/>
        <v>0</v>
      </c>
      <c r="CU325" s="13">
        <f t="shared" si="89"/>
        <v>0</v>
      </c>
    </row>
    <row r="326" spans="1:99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/>
      <c r="Q326" s="11"/>
      <c r="R326" s="11"/>
      <c r="S326" s="11"/>
      <c r="T326" s="38"/>
      <c r="U326" s="38"/>
      <c r="V326" s="33">
        <v>6.0940000000000003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/>
      <c r="AF326" s="11"/>
      <c r="AG326" s="11"/>
      <c r="AH326" s="11"/>
      <c r="AI326" s="38"/>
      <c r="AJ326" s="38"/>
      <c r="AK326" s="28" t="s">
        <v>646</v>
      </c>
      <c r="AL326" s="8">
        <f t="shared" si="80"/>
        <v>0</v>
      </c>
      <c r="AM326" s="16">
        <f t="shared" si="81"/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>
        <v>0</v>
      </c>
      <c r="AT326" s="11"/>
      <c r="AU326" s="11"/>
      <c r="AV326" s="11"/>
      <c r="AW326" s="11"/>
      <c r="AX326" s="38"/>
      <c r="AY326" s="38"/>
      <c r="AZ326" s="46">
        <v>31</v>
      </c>
      <c r="BA326" s="6">
        <f t="shared" si="82"/>
        <v>0</v>
      </c>
      <c r="BB326" s="13">
        <f t="shared" si="83"/>
        <v>0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>
        <v>0</v>
      </c>
      <c r="BI326" s="11"/>
      <c r="BJ326" s="11"/>
      <c r="BK326" s="11"/>
      <c r="BL326" s="11"/>
      <c r="BM326" s="11"/>
      <c r="BN326" s="11"/>
      <c r="BO326" s="27">
        <v>8.0300000000000011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>
        <v>0</v>
      </c>
      <c r="BU326" s="38">
        <v>0</v>
      </c>
      <c r="BV326" s="38">
        <v>0</v>
      </c>
      <c r="BW326" s="38">
        <v>0</v>
      </c>
      <c r="BX326" s="38"/>
      <c r="BY326" s="38"/>
      <c r="BZ326" s="38"/>
      <c r="CA326" s="38"/>
      <c r="CB326" s="38"/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/>
      <c r="CN326" s="11"/>
      <c r="CO326" s="11"/>
      <c r="CP326" s="11"/>
      <c r="CQ326" s="38"/>
      <c r="CR326" s="38"/>
      <c r="CS326" s="26">
        <v>19.026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/>
      <c r="Q327" s="11"/>
      <c r="R327" s="11"/>
      <c r="S327" s="11"/>
      <c r="T327" s="38"/>
      <c r="U327" s="38"/>
      <c r="V327" s="33">
        <v>7.202</v>
      </c>
      <c r="W327" s="6">
        <f t="shared" si="78"/>
        <v>0</v>
      </c>
      <c r="X327" s="13">
        <f t="shared" si="79"/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/>
      <c r="AF327" s="11"/>
      <c r="AG327" s="11"/>
      <c r="AH327" s="11"/>
      <c r="AI327" s="38"/>
      <c r="AJ327" s="38"/>
      <c r="AK327" s="28" t="s">
        <v>646</v>
      </c>
      <c r="AL327" s="8">
        <f t="shared" si="80"/>
        <v>0</v>
      </c>
      <c r="AM327" s="16">
        <f t="shared" si="81"/>
        <v>0</v>
      </c>
      <c r="AN327" s="11">
        <v>1</v>
      </c>
      <c r="AO327" s="11">
        <v>0</v>
      </c>
      <c r="AP327" s="11">
        <v>1</v>
      </c>
      <c r="AQ327" s="11">
        <v>0</v>
      </c>
      <c r="AR327" s="11">
        <v>0</v>
      </c>
      <c r="AS327" s="11">
        <v>0</v>
      </c>
      <c r="AT327" s="11"/>
      <c r="AU327" s="11"/>
      <c r="AV327" s="11"/>
      <c r="AW327" s="11"/>
      <c r="AX327" s="38"/>
      <c r="AY327" s="38"/>
      <c r="AZ327" s="46">
        <v>35</v>
      </c>
      <c r="BA327" s="6">
        <f t="shared" si="82"/>
        <v>2</v>
      </c>
      <c r="BB327" s="13">
        <f t="shared" si="83"/>
        <v>5.7142857142857144</v>
      </c>
      <c r="BC327" s="11">
        <v>0</v>
      </c>
      <c r="BD327" s="11">
        <v>0</v>
      </c>
      <c r="BE327" s="11">
        <v>0</v>
      </c>
      <c r="BF327" s="11">
        <v>0</v>
      </c>
      <c r="BG327" s="11">
        <v>0</v>
      </c>
      <c r="BH327" s="11">
        <v>0</v>
      </c>
      <c r="BI327" s="11"/>
      <c r="BJ327" s="11"/>
      <c r="BK327" s="11"/>
      <c r="BL327" s="11"/>
      <c r="BM327" s="11"/>
      <c r="BN327" s="11"/>
      <c r="BO327" s="27">
        <v>8.8330000000000002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>
        <v>0</v>
      </c>
      <c r="BU327" s="38">
        <v>0</v>
      </c>
      <c r="BV327" s="38">
        <v>0</v>
      </c>
      <c r="BW327" s="38">
        <v>0</v>
      </c>
      <c r="BX327" s="38"/>
      <c r="BY327" s="38"/>
      <c r="BZ327" s="38"/>
      <c r="CA327" s="38"/>
      <c r="CB327" s="38"/>
      <c r="CC327" s="38"/>
      <c r="CD327" s="26"/>
      <c r="CE327" s="74">
        <f t="shared" si="86"/>
        <v>0</v>
      </c>
      <c r="CF327" s="13">
        <f t="shared" si="87"/>
        <v>0</v>
      </c>
      <c r="CG327" s="11">
        <v>0</v>
      </c>
      <c r="CH327" s="11">
        <v>0</v>
      </c>
      <c r="CI327" s="11">
        <v>0</v>
      </c>
      <c r="CJ327" s="11">
        <v>0</v>
      </c>
      <c r="CK327" s="11">
        <v>0</v>
      </c>
      <c r="CL327" s="11">
        <v>0</v>
      </c>
      <c r="CM327" s="11"/>
      <c r="CN327" s="11"/>
      <c r="CO327" s="11"/>
      <c r="CP327" s="11"/>
      <c r="CQ327" s="38"/>
      <c r="CR327" s="38"/>
      <c r="CS327" s="26">
        <v>21.33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/>
      <c r="Q328" s="11"/>
      <c r="R328" s="11"/>
      <c r="S328" s="11"/>
      <c r="T328" s="38"/>
      <c r="U328" s="38"/>
      <c r="V328" s="33">
        <v>5.54</v>
      </c>
      <c r="W328" s="6">
        <f t="shared" si="78"/>
        <v>0</v>
      </c>
      <c r="X328" s="13">
        <f t="shared" si="79"/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/>
      <c r="AF328" s="11"/>
      <c r="AG328" s="11"/>
      <c r="AH328" s="11"/>
      <c r="AI328" s="38"/>
      <c r="AJ328" s="38"/>
      <c r="AK328" s="28" t="s">
        <v>646</v>
      </c>
      <c r="AL328" s="8">
        <f t="shared" si="80"/>
        <v>0</v>
      </c>
      <c r="AM328" s="16">
        <f t="shared" si="81"/>
        <v>0</v>
      </c>
      <c r="AN328" s="11">
        <v>1</v>
      </c>
      <c r="AO328" s="11">
        <v>0</v>
      </c>
      <c r="AP328" s="11">
        <v>0</v>
      </c>
      <c r="AQ328" s="11">
        <v>0</v>
      </c>
      <c r="AR328" s="11">
        <v>0</v>
      </c>
      <c r="AS328" s="11">
        <v>0</v>
      </c>
      <c r="AT328" s="11"/>
      <c r="AU328" s="11"/>
      <c r="AV328" s="11"/>
      <c r="AW328" s="11"/>
      <c r="AX328" s="38"/>
      <c r="AY328" s="38"/>
      <c r="AZ328" s="46">
        <v>28</v>
      </c>
      <c r="BA328" s="6">
        <f t="shared" si="82"/>
        <v>1</v>
      </c>
      <c r="BB328" s="13">
        <f t="shared" si="83"/>
        <v>3.5714285714285712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11">
        <v>0</v>
      </c>
      <c r="BI328" s="11"/>
      <c r="BJ328" s="11"/>
      <c r="BK328" s="11"/>
      <c r="BL328" s="11"/>
      <c r="BM328" s="11"/>
      <c r="BN328" s="11"/>
      <c r="BO328" s="27">
        <v>7.2270000000000003</v>
      </c>
      <c r="BP328" s="8">
        <f t="shared" si="84"/>
        <v>0</v>
      </c>
      <c r="BQ328" s="55">
        <f t="shared" si="85"/>
        <v>0</v>
      </c>
      <c r="BR328" s="38">
        <v>0</v>
      </c>
      <c r="BS328" s="38">
        <v>0</v>
      </c>
      <c r="BT328" s="38">
        <v>0</v>
      </c>
      <c r="BU328" s="38">
        <v>0</v>
      </c>
      <c r="BV328" s="38">
        <v>0</v>
      </c>
      <c r="BW328" s="38">
        <v>0</v>
      </c>
      <c r="BX328" s="38"/>
      <c r="BY328" s="38"/>
      <c r="BZ328" s="38"/>
      <c r="CA328" s="38"/>
      <c r="CB328" s="38"/>
      <c r="CC328" s="38"/>
      <c r="CD328" s="26"/>
      <c r="CE328" s="74">
        <f t="shared" si="86"/>
        <v>0</v>
      </c>
      <c r="CF328" s="13">
        <f t="shared" si="87"/>
        <v>0</v>
      </c>
      <c r="CG328" s="11">
        <v>0</v>
      </c>
      <c r="CH328" s="11">
        <v>0</v>
      </c>
      <c r="CI328" s="11">
        <v>0</v>
      </c>
      <c r="CJ328" s="11">
        <v>0</v>
      </c>
      <c r="CK328" s="11">
        <v>0</v>
      </c>
      <c r="CL328" s="11">
        <v>0</v>
      </c>
      <c r="CM328" s="11"/>
      <c r="CN328" s="11"/>
      <c r="CO328" s="11"/>
      <c r="CP328" s="11"/>
      <c r="CQ328" s="38"/>
      <c r="CR328" s="38"/>
      <c r="CS328" s="26">
        <v>17.167999999999999</v>
      </c>
      <c r="CT328" s="6">
        <f t="shared" si="88"/>
        <v>0</v>
      </c>
      <c r="CU328" s="13">
        <f t="shared" si="89"/>
        <v>0</v>
      </c>
    </row>
    <row r="329" spans="1:99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/>
      <c r="Q329" s="11"/>
      <c r="R329" s="11"/>
      <c r="S329" s="11"/>
      <c r="T329" s="38"/>
      <c r="U329" s="38"/>
      <c r="V329" s="33">
        <v>5.54</v>
      </c>
      <c r="W329" s="6">
        <f t="shared" si="78"/>
        <v>0</v>
      </c>
      <c r="X329" s="13">
        <f t="shared" si="79"/>
        <v>0</v>
      </c>
      <c r="Y329" s="11">
        <v>1</v>
      </c>
      <c r="Z329" s="11">
        <v>0</v>
      </c>
      <c r="AA329" s="11">
        <v>1</v>
      </c>
      <c r="AB329" s="11">
        <v>4</v>
      </c>
      <c r="AC329" s="11">
        <v>0</v>
      </c>
      <c r="AD329" s="11">
        <v>0</v>
      </c>
      <c r="AE329" s="11"/>
      <c r="AF329" s="11"/>
      <c r="AG329" s="11"/>
      <c r="AH329" s="11"/>
      <c r="AI329" s="38"/>
      <c r="AJ329" s="38"/>
      <c r="AK329" s="28" t="s">
        <v>646</v>
      </c>
      <c r="AL329" s="8">
        <f t="shared" si="80"/>
        <v>6</v>
      </c>
      <c r="AM329" s="16">
        <f t="shared" si="81"/>
        <v>0</v>
      </c>
      <c r="AN329" s="11">
        <v>1</v>
      </c>
      <c r="AO329" s="11">
        <v>1</v>
      </c>
      <c r="AP329" s="11">
        <v>0</v>
      </c>
      <c r="AQ329" s="11">
        <v>1</v>
      </c>
      <c r="AR329" s="11">
        <v>0</v>
      </c>
      <c r="AS329" s="11">
        <v>0</v>
      </c>
      <c r="AT329" s="11"/>
      <c r="AU329" s="11"/>
      <c r="AV329" s="11"/>
      <c r="AW329" s="11"/>
      <c r="AX329" s="38"/>
      <c r="AY329" s="38"/>
      <c r="AZ329" s="46">
        <v>26</v>
      </c>
      <c r="BA329" s="6">
        <f t="shared" si="82"/>
        <v>3</v>
      </c>
      <c r="BB329" s="13">
        <f t="shared" si="83"/>
        <v>11.538461538461538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>
        <v>0</v>
      </c>
      <c r="BI329" s="11"/>
      <c r="BJ329" s="11"/>
      <c r="BK329" s="11"/>
      <c r="BL329" s="11"/>
      <c r="BM329" s="11"/>
      <c r="BN329" s="11"/>
      <c r="BO329" s="27">
        <v>6.4240000000000004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2</v>
      </c>
      <c r="BT329" s="38">
        <v>0</v>
      </c>
      <c r="BU329" s="38">
        <v>1</v>
      </c>
      <c r="BV329" s="38">
        <v>0</v>
      </c>
      <c r="BW329" s="38">
        <v>0</v>
      </c>
      <c r="BX329" s="38"/>
      <c r="BY329" s="38"/>
      <c r="BZ329" s="38"/>
      <c r="CA329" s="38"/>
      <c r="CB329" s="38"/>
      <c r="CC329" s="38"/>
      <c r="CD329" s="26"/>
      <c r="CE329" s="74">
        <f t="shared" si="86"/>
        <v>3</v>
      </c>
      <c r="CF329" s="13">
        <f t="shared" si="87"/>
        <v>0</v>
      </c>
      <c r="CG329" s="11">
        <v>0</v>
      </c>
      <c r="CH329" s="11">
        <v>0</v>
      </c>
      <c r="CI329" s="11">
        <v>0</v>
      </c>
      <c r="CJ329" s="11">
        <v>0</v>
      </c>
      <c r="CK329" s="11">
        <v>0</v>
      </c>
      <c r="CL329" s="11">
        <v>0</v>
      </c>
      <c r="CM329" s="11"/>
      <c r="CN329" s="11"/>
      <c r="CO329" s="11"/>
      <c r="CP329" s="11"/>
      <c r="CQ329" s="38"/>
      <c r="CR329" s="38"/>
      <c r="CS329" s="26">
        <v>15.756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/>
      <c r="Q330" s="11"/>
      <c r="R330" s="11"/>
      <c r="S330" s="11"/>
      <c r="T330" s="38"/>
      <c r="U330" s="38"/>
      <c r="V330" s="33">
        <v>9.4179999999999993</v>
      </c>
      <c r="W330" s="6">
        <f t="shared" si="78"/>
        <v>0</v>
      </c>
      <c r="X330" s="13">
        <f t="shared" si="79"/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/>
      <c r="AF330" s="11"/>
      <c r="AG330" s="11"/>
      <c r="AH330" s="11"/>
      <c r="AI330" s="38"/>
      <c r="AJ330" s="38"/>
      <c r="AK330" s="28">
        <v>138</v>
      </c>
      <c r="AL330" s="8">
        <f t="shared" si="80"/>
        <v>0</v>
      </c>
      <c r="AM330" s="16">
        <f t="shared" si="81"/>
        <v>0</v>
      </c>
      <c r="AN330" s="11">
        <v>1</v>
      </c>
      <c r="AO330" s="11">
        <v>0</v>
      </c>
      <c r="AP330" s="11">
        <v>1</v>
      </c>
      <c r="AQ330" s="11">
        <v>1</v>
      </c>
      <c r="AR330" s="11">
        <v>0</v>
      </c>
      <c r="AS330" s="11">
        <v>0</v>
      </c>
      <c r="AT330" s="11"/>
      <c r="AU330" s="11"/>
      <c r="AV330" s="11"/>
      <c r="AW330" s="11"/>
      <c r="AX330" s="38"/>
      <c r="AY330" s="38"/>
      <c r="AZ330" s="46">
        <v>47</v>
      </c>
      <c r="BA330" s="6">
        <f t="shared" si="82"/>
        <v>3</v>
      </c>
      <c r="BB330" s="13">
        <f t="shared" si="83"/>
        <v>6.3829787234042552</v>
      </c>
      <c r="BC330" s="11">
        <v>0</v>
      </c>
      <c r="BD330" s="11">
        <v>0</v>
      </c>
      <c r="BE330" s="11">
        <v>0</v>
      </c>
      <c r="BF330" s="11">
        <v>0</v>
      </c>
      <c r="BG330" s="11">
        <v>0</v>
      </c>
      <c r="BH330" s="11">
        <v>0</v>
      </c>
      <c r="BI330" s="11"/>
      <c r="BJ330" s="11"/>
      <c r="BK330" s="11"/>
      <c r="BL330" s="11"/>
      <c r="BM330" s="11"/>
      <c r="BN330" s="11"/>
      <c r="BO330" s="27">
        <v>12.045</v>
      </c>
      <c r="BP330" s="8">
        <f t="shared" si="84"/>
        <v>0</v>
      </c>
      <c r="BQ330" s="55">
        <f t="shared" si="85"/>
        <v>0</v>
      </c>
      <c r="BR330" s="38">
        <v>0</v>
      </c>
      <c r="BS330" s="38">
        <v>0</v>
      </c>
      <c r="BT330" s="38">
        <v>7</v>
      </c>
      <c r="BU330" s="38">
        <v>0</v>
      </c>
      <c r="BV330" s="38">
        <v>0</v>
      </c>
      <c r="BW330" s="38">
        <v>0</v>
      </c>
      <c r="BX330" s="38"/>
      <c r="BY330" s="38"/>
      <c r="BZ330" s="38"/>
      <c r="CA330" s="38"/>
      <c r="CB330" s="38"/>
      <c r="CC330" s="38"/>
      <c r="CD330" s="26"/>
      <c r="CE330" s="74">
        <f t="shared" si="86"/>
        <v>7</v>
      </c>
      <c r="CF330" s="13">
        <f t="shared" si="87"/>
        <v>0</v>
      </c>
      <c r="CG330" s="11">
        <v>0</v>
      </c>
      <c r="CH330" s="11">
        <v>0</v>
      </c>
      <c r="CI330" s="11">
        <v>0</v>
      </c>
      <c r="CJ330" s="11">
        <v>0</v>
      </c>
      <c r="CK330" s="11">
        <v>0</v>
      </c>
      <c r="CL330" s="11">
        <v>0</v>
      </c>
      <c r="CM330" s="11"/>
      <c r="CN330" s="11"/>
      <c r="CO330" s="11"/>
      <c r="CP330" s="11"/>
      <c r="CQ330" s="38"/>
      <c r="CR330" s="38"/>
      <c r="CS330" s="26">
        <v>28.762</v>
      </c>
      <c r="CT330" s="6">
        <f t="shared" si="88"/>
        <v>0</v>
      </c>
      <c r="CU330" s="13">
        <f t="shared" si="89"/>
        <v>0</v>
      </c>
    </row>
    <row r="331" spans="1:99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11">
        <v>1</v>
      </c>
      <c r="K331" s="11">
        <v>1</v>
      </c>
      <c r="L331" s="11">
        <v>0</v>
      </c>
      <c r="M331" s="11">
        <v>0</v>
      </c>
      <c r="N331" s="11">
        <v>0</v>
      </c>
      <c r="O331" s="11">
        <v>0</v>
      </c>
      <c r="P331" s="11"/>
      <c r="Q331" s="11"/>
      <c r="R331" s="11"/>
      <c r="S331" s="11"/>
      <c r="T331" s="38"/>
      <c r="U331" s="38"/>
      <c r="V331" s="33">
        <v>24.93</v>
      </c>
      <c r="W331" s="6">
        <f t="shared" si="78"/>
        <v>2</v>
      </c>
      <c r="X331" s="13">
        <f t="shared" si="79"/>
        <v>8.022462896109106</v>
      </c>
      <c r="Y331" s="11">
        <v>1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/>
      <c r="AF331" s="11"/>
      <c r="AG331" s="11"/>
      <c r="AH331" s="11"/>
      <c r="AI331" s="38"/>
      <c r="AJ331" s="38"/>
      <c r="AK331" s="28">
        <v>83</v>
      </c>
      <c r="AL331" s="8">
        <f t="shared" si="80"/>
        <v>1</v>
      </c>
      <c r="AM331" s="16">
        <f t="shared" si="81"/>
        <v>1.2048192771084338</v>
      </c>
      <c r="AN331" s="11">
        <v>4</v>
      </c>
      <c r="AO331" s="11">
        <v>1</v>
      </c>
      <c r="AP331" s="11">
        <v>0</v>
      </c>
      <c r="AQ331" s="11">
        <v>0</v>
      </c>
      <c r="AR331" s="11">
        <v>0</v>
      </c>
      <c r="AS331" s="11">
        <v>1</v>
      </c>
      <c r="AT331" s="11"/>
      <c r="AU331" s="11"/>
      <c r="AV331" s="11"/>
      <c r="AW331" s="11"/>
      <c r="AX331" s="38"/>
      <c r="AY331" s="38"/>
      <c r="AZ331" s="46">
        <v>121</v>
      </c>
      <c r="BA331" s="6">
        <f t="shared" si="82"/>
        <v>6</v>
      </c>
      <c r="BB331" s="13">
        <f t="shared" si="83"/>
        <v>4.9586776859504136</v>
      </c>
      <c r="BC331" s="11">
        <v>0</v>
      </c>
      <c r="BD331" s="11">
        <v>0</v>
      </c>
      <c r="BE331" s="11">
        <v>0</v>
      </c>
      <c r="BF331" s="11">
        <v>0</v>
      </c>
      <c r="BG331" s="11">
        <v>0</v>
      </c>
      <c r="BH331" s="11">
        <v>0</v>
      </c>
      <c r="BI331" s="11"/>
      <c r="BJ331" s="11"/>
      <c r="BK331" s="11"/>
      <c r="BL331" s="11"/>
      <c r="BM331" s="11"/>
      <c r="BN331" s="11"/>
      <c r="BO331" s="27">
        <v>30.514000000000003</v>
      </c>
      <c r="BP331" s="8">
        <f t="shared" si="84"/>
        <v>0</v>
      </c>
      <c r="BQ331" s="55">
        <f t="shared" si="85"/>
        <v>0</v>
      </c>
      <c r="BR331" s="38">
        <v>6</v>
      </c>
      <c r="BS331" s="38">
        <v>0</v>
      </c>
      <c r="BT331" s="38">
        <v>6</v>
      </c>
      <c r="BU331" s="38">
        <v>0</v>
      </c>
      <c r="BV331" s="38">
        <v>0</v>
      </c>
      <c r="BW331" s="38">
        <v>0</v>
      </c>
      <c r="BX331" s="38"/>
      <c r="BY331" s="38"/>
      <c r="BZ331" s="38"/>
      <c r="CA331" s="38"/>
      <c r="CB331" s="38"/>
      <c r="CC331" s="38"/>
      <c r="CD331" s="26"/>
      <c r="CE331" s="74">
        <f t="shared" si="86"/>
        <v>12</v>
      </c>
      <c r="CF331" s="13">
        <f t="shared" si="87"/>
        <v>0</v>
      </c>
      <c r="CG331" s="11">
        <v>0</v>
      </c>
      <c r="CH331" s="11">
        <v>0</v>
      </c>
      <c r="CI331" s="11">
        <v>0</v>
      </c>
      <c r="CJ331" s="11">
        <v>0</v>
      </c>
      <c r="CK331" s="11">
        <v>0</v>
      </c>
      <c r="CL331" s="11">
        <v>0</v>
      </c>
      <c r="CM331" s="11"/>
      <c r="CN331" s="11"/>
      <c r="CO331" s="11"/>
      <c r="CP331" s="11"/>
      <c r="CQ331" s="38"/>
      <c r="CR331" s="38"/>
      <c r="CS331" s="26">
        <v>73.725999999999999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/>
      <c r="Q332" s="11"/>
      <c r="R332" s="11"/>
      <c r="S332" s="11"/>
      <c r="T332" s="38"/>
      <c r="U332" s="38"/>
      <c r="V332" s="33">
        <v>16.619999999999997</v>
      </c>
      <c r="W332" s="6">
        <f t="shared" si="78"/>
        <v>0</v>
      </c>
      <c r="X332" s="13">
        <f t="shared" si="79"/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0</v>
      </c>
      <c r="AE332" s="11"/>
      <c r="AF332" s="11"/>
      <c r="AG332" s="11"/>
      <c r="AH332" s="11"/>
      <c r="AI332" s="38"/>
      <c r="AJ332" s="38"/>
      <c r="AK332" s="28">
        <v>67</v>
      </c>
      <c r="AL332" s="8">
        <f t="shared" si="80"/>
        <v>0</v>
      </c>
      <c r="AM332" s="16">
        <f t="shared" si="81"/>
        <v>0</v>
      </c>
      <c r="AN332" s="11">
        <v>0</v>
      </c>
      <c r="AO332" s="11">
        <v>0</v>
      </c>
      <c r="AP332" s="11">
        <v>1</v>
      </c>
      <c r="AQ332" s="11">
        <v>0</v>
      </c>
      <c r="AR332" s="11">
        <v>0</v>
      </c>
      <c r="AS332" s="11">
        <v>0</v>
      </c>
      <c r="AT332" s="11"/>
      <c r="AU332" s="11"/>
      <c r="AV332" s="11"/>
      <c r="AW332" s="11"/>
      <c r="AX332" s="38"/>
      <c r="AY332" s="38"/>
      <c r="AZ332" s="46">
        <v>80</v>
      </c>
      <c r="BA332" s="6">
        <f t="shared" si="82"/>
        <v>1</v>
      </c>
      <c r="BB332" s="13">
        <f t="shared" si="83"/>
        <v>1.25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>
        <v>0</v>
      </c>
      <c r="BI332" s="11"/>
      <c r="BJ332" s="11"/>
      <c r="BK332" s="11"/>
      <c r="BL332" s="11"/>
      <c r="BM332" s="11"/>
      <c r="BN332" s="11"/>
      <c r="BO332" s="27">
        <v>20.075000000000003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0</v>
      </c>
      <c r="BT332" s="38">
        <v>0</v>
      </c>
      <c r="BU332" s="38">
        <v>2</v>
      </c>
      <c r="BV332" s="38">
        <v>0</v>
      </c>
      <c r="BW332" s="38">
        <v>0</v>
      </c>
      <c r="BX332" s="38"/>
      <c r="BY332" s="38"/>
      <c r="BZ332" s="38"/>
      <c r="CA332" s="38"/>
      <c r="CB332" s="38"/>
      <c r="CC332" s="38"/>
      <c r="CD332" s="26"/>
      <c r="CE332" s="74">
        <f t="shared" si="86"/>
        <v>2</v>
      </c>
      <c r="CF332" s="13">
        <f t="shared" si="87"/>
        <v>0</v>
      </c>
      <c r="CG332" s="11">
        <v>0</v>
      </c>
      <c r="CH332" s="11">
        <v>0</v>
      </c>
      <c r="CI332" s="11">
        <v>0</v>
      </c>
      <c r="CJ332" s="11">
        <v>0</v>
      </c>
      <c r="CK332" s="11">
        <v>0</v>
      </c>
      <c r="CL332" s="11">
        <v>0</v>
      </c>
      <c r="CM332" s="11"/>
      <c r="CN332" s="11"/>
      <c r="CO332" s="11"/>
      <c r="CP332" s="11"/>
      <c r="CQ332" s="38"/>
      <c r="CR332" s="38"/>
      <c r="CS332" s="26">
        <v>48.680000000000007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11">
        <v>2</v>
      </c>
      <c r="K333" s="11">
        <v>0</v>
      </c>
      <c r="L333" s="11">
        <v>0</v>
      </c>
      <c r="M333" s="11">
        <v>0</v>
      </c>
      <c r="N333" s="11">
        <v>1</v>
      </c>
      <c r="O333" s="11">
        <v>0</v>
      </c>
      <c r="P333" s="11"/>
      <c r="Q333" s="11"/>
      <c r="R333" s="11"/>
      <c r="S333" s="11"/>
      <c r="T333" s="38"/>
      <c r="U333" s="38"/>
      <c r="V333" s="33">
        <v>9.9719999999999995</v>
      </c>
      <c r="W333" s="6">
        <f t="shared" si="78"/>
        <v>3</v>
      </c>
      <c r="X333" s="13">
        <f t="shared" si="79"/>
        <v>30.084235860409148</v>
      </c>
      <c r="Y333" s="11">
        <v>9</v>
      </c>
      <c r="Z333" s="11">
        <v>1</v>
      </c>
      <c r="AA333" s="11">
        <v>2</v>
      </c>
      <c r="AB333" s="11">
        <v>1</v>
      </c>
      <c r="AC333" s="11">
        <v>1</v>
      </c>
      <c r="AD333" s="11">
        <v>0</v>
      </c>
      <c r="AE333" s="11"/>
      <c r="AF333" s="11"/>
      <c r="AG333" s="11"/>
      <c r="AH333" s="11"/>
      <c r="AI333" s="38"/>
      <c r="AJ333" s="38"/>
      <c r="AK333" s="28">
        <v>80</v>
      </c>
      <c r="AL333" s="8">
        <f t="shared" si="80"/>
        <v>14</v>
      </c>
      <c r="AM333" s="16">
        <f t="shared" si="81"/>
        <v>17.5</v>
      </c>
      <c r="AN333" s="11">
        <v>2</v>
      </c>
      <c r="AO333" s="11">
        <v>1</v>
      </c>
      <c r="AP333" s="11">
        <v>3</v>
      </c>
      <c r="AQ333" s="11">
        <v>0</v>
      </c>
      <c r="AR333" s="11">
        <v>0</v>
      </c>
      <c r="AS333" s="11">
        <v>0</v>
      </c>
      <c r="AT333" s="11"/>
      <c r="AU333" s="11"/>
      <c r="AV333" s="11"/>
      <c r="AW333" s="11"/>
      <c r="AX333" s="38"/>
      <c r="AY333" s="38"/>
      <c r="AZ333" s="46">
        <v>48</v>
      </c>
      <c r="BA333" s="6">
        <f t="shared" si="82"/>
        <v>6</v>
      </c>
      <c r="BB333" s="13">
        <f t="shared" si="83"/>
        <v>12.5</v>
      </c>
      <c r="BC333" s="11">
        <v>0</v>
      </c>
      <c r="BD333" s="11">
        <v>0</v>
      </c>
      <c r="BE333" s="11">
        <v>0</v>
      </c>
      <c r="BF333" s="11">
        <v>0</v>
      </c>
      <c r="BG333" s="11">
        <v>0</v>
      </c>
      <c r="BH333" s="11">
        <v>0</v>
      </c>
      <c r="BI333" s="11"/>
      <c r="BJ333" s="11"/>
      <c r="BK333" s="11"/>
      <c r="BL333" s="11"/>
      <c r="BM333" s="11"/>
      <c r="BN333" s="11"/>
      <c r="BO333" s="27">
        <v>12.045</v>
      </c>
      <c r="BP333" s="8">
        <f t="shared" si="84"/>
        <v>0</v>
      </c>
      <c r="BQ333" s="55">
        <f t="shared" si="85"/>
        <v>0</v>
      </c>
      <c r="BR333" s="38">
        <v>7</v>
      </c>
      <c r="BS333" s="38">
        <v>1</v>
      </c>
      <c r="BT333" s="38">
        <v>4</v>
      </c>
      <c r="BU333" s="38">
        <v>4</v>
      </c>
      <c r="BV333" s="38">
        <v>3</v>
      </c>
      <c r="BW333" s="38">
        <v>0</v>
      </c>
      <c r="BX333" s="38"/>
      <c r="BY333" s="38"/>
      <c r="BZ333" s="38"/>
      <c r="CA333" s="38"/>
      <c r="CB333" s="38"/>
      <c r="CC333" s="38"/>
      <c r="CD333" s="26"/>
      <c r="CE333" s="74">
        <f t="shared" si="86"/>
        <v>19</v>
      </c>
      <c r="CF333" s="13">
        <f t="shared" si="87"/>
        <v>0</v>
      </c>
      <c r="CG333" s="11">
        <v>0</v>
      </c>
      <c r="CH333" s="11">
        <v>0</v>
      </c>
      <c r="CI333" s="11">
        <v>0</v>
      </c>
      <c r="CJ333" s="11">
        <v>0</v>
      </c>
      <c r="CK333" s="11">
        <v>0</v>
      </c>
      <c r="CL333" s="11">
        <v>0</v>
      </c>
      <c r="CM333" s="11"/>
      <c r="CN333" s="11"/>
      <c r="CO333" s="11"/>
      <c r="CP333" s="11"/>
      <c r="CQ333" s="38"/>
      <c r="CR333" s="38"/>
      <c r="CS333" s="26">
        <v>29.207999999999998</v>
      </c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/>
      <c r="Q334" s="11"/>
      <c r="R334" s="11"/>
      <c r="S334" s="11"/>
      <c r="T334" s="38"/>
      <c r="U334" s="38"/>
      <c r="V334" s="33">
        <v>32.658999999999999</v>
      </c>
      <c r="W334" s="6">
        <f t="shared" si="78"/>
        <v>0</v>
      </c>
      <c r="X334" s="13">
        <f t="shared" si="79"/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/>
      <c r="AF334" s="11"/>
      <c r="AG334" s="11"/>
      <c r="AH334" s="11"/>
      <c r="AI334" s="38"/>
      <c r="AJ334" s="38"/>
      <c r="AK334" s="28">
        <v>130</v>
      </c>
      <c r="AL334" s="8">
        <f t="shared" si="80"/>
        <v>0</v>
      </c>
      <c r="AM334" s="16">
        <f t="shared" si="81"/>
        <v>0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>
        <v>0</v>
      </c>
      <c r="AT334" s="11"/>
      <c r="AU334" s="11"/>
      <c r="AV334" s="11"/>
      <c r="AW334" s="11"/>
      <c r="AX334" s="38"/>
      <c r="AY334" s="38"/>
      <c r="AZ334" s="46">
        <v>84</v>
      </c>
      <c r="BA334" s="6">
        <f t="shared" si="82"/>
        <v>0</v>
      </c>
      <c r="BB334" s="13">
        <f t="shared" si="83"/>
        <v>0</v>
      </c>
      <c r="BC334" s="11">
        <v>0</v>
      </c>
      <c r="BD334" s="11">
        <v>0</v>
      </c>
      <c r="BE334" s="11">
        <v>0</v>
      </c>
      <c r="BF334" s="11">
        <v>0</v>
      </c>
      <c r="BG334" s="11">
        <v>0</v>
      </c>
      <c r="BH334" s="11">
        <v>0</v>
      </c>
      <c r="BI334" s="11"/>
      <c r="BJ334" s="11"/>
      <c r="BK334" s="11"/>
      <c r="BL334" s="11"/>
      <c r="BM334" s="11"/>
      <c r="BN334" s="11"/>
      <c r="BO334" s="27">
        <v>5.3189999999999991</v>
      </c>
      <c r="BP334" s="8">
        <f t="shared" si="84"/>
        <v>0</v>
      </c>
      <c r="BQ334" s="55">
        <f t="shared" si="85"/>
        <v>0</v>
      </c>
      <c r="BR334" s="38">
        <v>0</v>
      </c>
      <c r="BS334" s="38">
        <v>0</v>
      </c>
      <c r="BT334" s="38">
        <v>0</v>
      </c>
      <c r="BU334" s="38">
        <v>0</v>
      </c>
      <c r="BV334" s="38">
        <v>1</v>
      </c>
      <c r="BW334" s="38">
        <v>0</v>
      </c>
      <c r="BX334" s="38"/>
      <c r="BY334" s="38"/>
      <c r="BZ334" s="38"/>
      <c r="CA334" s="38"/>
      <c r="CB334" s="38"/>
      <c r="CC334" s="38"/>
      <c r="CD334" s="26"/>
      <c r="CE334" s="74">
        <f t="shared" si="86"/>
        <v>1</v>
      </c>
      <c r="CF334" s="13">
        <f t="shared" si="87"/>
        <v>0</v>
      </c>
      <c r="CG334" s="11">
        <v>0</v>
      </c>
      <c r="CH334" s="11">
        <v>0</v>
      </c>
      <c r="CI334" s="11">
        <v>0</v>
      </c>
      <c r="CJ334" s="11">
        <v>0</v>
      </c>
      <c r="CK334" s="11">
        <v>0</v>
      </c>
      <c r="CL334" s="11">
        <v>0</v>
      </c>
      <c r="CM334" s="11"/>
      <c r="CN334" s="11"/>
      <c r="CO334" s="11"/>
      <c r="CP334" s="11"/>
      <c r="CQ334" s="38"/>
      <c r="CR334" s="38"/>
      <c r="CS334" s="26">
        <v>51.341000000000001</v>
      </c>
      <c r="CT334" s="6">
        <f t="shared" si="88"/>
        <v>0</v>
      </c>
      <c r="CU334" s="13">
        <f t="shared" si="89"/>
        <v>0</v>
      </c>
    </row>
    <row r="335" spans="1:99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/>
      <c r="Q335" s="11"/>
      <c r="R335" s="11"/>
      <c r="S335" s="11"/>
      <c r="T335" s="38"/>
      <c r="U335" s="38"/>
      <c r="V335" s="33">
        <v>6.0940000000000003</v>
      </c>
      <c r="W335" s="6">
        <f t="shared" si="78"/>
        <v>0</v>
      </c>
      <c r="X335" s="13">
        <f t="shared" si="79"/>
        <v>0</v>
      </c>
      <c r="Y335" s="11">
        <v>1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/>
      <c r="AF335" s="11"/>
      <c r="AG335" s="11"/>
      <c r="AH335" s="11"/>
      <c r="AI335" s="38"/>
      <c r="AJ335" s="38"/>
      <c r="AK335" s="28" t="s">
        <v>646</v>
      </c>
      <c r="AL335" s="8">
        <f t="shared" si="80"/>
        <v>1</v>
      </c>
      <c r="AM335" s="16">
        <f t="shared" si="81"/>
        <v>0</v>
      </c>
      <c r="AN335" s="11">
        <v>1</v>
      </c>
      <c r="AO335" s="11">
        <v>0</v>
      </c>
      <c r="AP335" s="11">
        <v>0</v>
      </c>
      <c r="AQ335" s="11">
        <v>0</v>
      </c>
      <c r="AR335" s="11">
        <v>4</v>
      </c>
      <c r="AS335" s="11">
        <v>0</v>
      </c>
      <c r="AT335" s="11"/>
      <c r="AU335" s="11"/>
      <c r="AV335" s="11"/>
      <c r="AW335" s="11"/>
      <c r="AX335" s="38"/>
      <c r="AY335" s="38"/>
      <c r="AZ335" s="46">
        <v>29</v>
      </c>
      <c r="BA335" s="6">
        <f t="shared" si="82"/>
        <v>5</v>
      </c>
      <c r="BB335" s="13">
        <f t="shared" si="83"/>
        <v>17.241379310344829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11">
        <v>0</v>
      </c>
      <c r="BI335" s="11"/>
      <c r="BJ335" s="11"/>
      <c r="BK335" s="11"/>
      <c r="BL335" s="11"/>
      <c r="BM335" s="11"/>
      <c r="BN335" s="11"/>
      <c r="BO335" s="27">
        <v>7.2270000000000003</v>
      </c>
      <c r="BP335" s="8">
        <f t="shared" si="84"/>
        <v>0</v>
      </c>
      <c r="BQ335" s="55">
        <f t="shared" si="85"/>
        <v>0</v>
      </c>
      <c r="BR335" s="38">
        <v>2</v>
      </c>
      <c r="BS335" s="38">
        <v>0</v>
      </c>
      <c r="BT335" s="38">
        <v>0</v>
      </c>
      <c r="BU335" s="38">
        <v>0</v>
      </c>
      <c r="BV335" s="38">
        <v>0</v>
      </c>
      <c r="BW335" s="38">
        <v>0</v>
      </c>
      <c r="BX335" s="38"/>
      <c r="BY335" s="38"/>
      <c r="BZ335" s="38"/>
      <c r="CA335" s="38"/>
      <c r="CB335" s="38"/>
      <c r="CC335" s="38"/>
      <c r="CD335" s="26"/>
      <c r="CE335" s="74">
        <f t="shared" si="86"/>
        <v>2</v>
      </c>
      <c r="CF335" s="13">
        <f t="shared" si="87"/>
        <v>0</v>
      </c>
      <c r="CG335" s="11">
        <v>0</v>
      </c>
      <c r="CH335" s="11">
        <v>0</v>
      </c>
      <c r="CI335" s="11">
        <v>0</v>
      </c>
      <c r="CJ335" s="11">
        <v>0</v>
      </c>
      <c r="CK335" s="11">
        <v>0</v>
      </c>
      <c r="CL335" s="11">
        <v>0</v>
      </c>
      <c r="CM335" s="11"/>
      <c r="CN335" s="11"/>
      <c r="CO335" s="11"/>
      <c r="CP335" s="11"/>
      <c r="CQ335" s="38"/>
      <c r="CR335" s="38"/>
      <c r="CS335" s="26">
        <v>17.614000000000001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/>
      <c r="Q336" s="11"/>
      <c r="R336" s="11"/>
      <c r="S336" s="11"/>
      <c r="T336" s="38"/>
      <c r="U336" s="38"/>
      <c r="V336" s="33">
        <v>31.319999999999993</v>
      </c>
      <c r="W336" s="6">
        <f t="shared" si="78"/>
        <v>0</v>
      </c>
      <c r="X336" s="13">
        <f t="shared" si="79"/>
        <v>0</v>
      </c>
      <c r="Y336" s="11">
        <v>2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/>
      <c r="AF336" s="11"/>
      <c r="AG336" s="11"/>
      <c r="AH336" s="11"/>
      <c r="AI336" s="38"/>
      <c r="AJ336" s="38"/>
      <c r="AK336" s="28">
        <v>313</v>
      </c>
      <c r="AL336" s="8">
        <f t="shared" si="80"/>
        <v>2</v>
      </c>
      <c r="AM336" s="16">
        <f t="shared" si="81"/>
        <v>0.63897763578274758</v>
      </c>
      <c r="AN336" s="11">
        <v>4</v>
      </c>
      <c r="AO336" s="11">
        <v>1</v>
      </c>
      <c r="AP336" s="11">
        <v>1</v>
      </c>
      <c r="AQ336" s="11">
        <v>0</v>
      </c>
      <c r="AR336" s="11">
        <v>0</v>
      </c>
      <c r="AS336" s="11">
        <v>0</v>
      </c>
      <c r="AT336" s="11"/>
      <c r="AU336" s="11"/>
      <c r="AV336" s="11"/>
      <c r="AW336" s="11"/>
      <c r="AX336" s="38"/>
      <c r="AY336" s="38"/>
      <c r="AZ336" s="46">
        <v>80</v>
      </c>
      <c r="BA336" s="6">
        <f t="shared" si="82"/>
        <v>6</v>
      </c>
      <c r="BB336" s="13">
        <f t="shared" si="83"/>
        <v>7.5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>
        <v>0</v>
      </c>
      <c r="BI336" s="11"/>
      <c r="BJ336" s="11"/>
      <c r="BK336" s="11"/>
      <c r="BL336" s="11"/>
      <c r="BM336" s="11"/>
      <c r="BN336" s="11"/>
      <c r="BO336" s="27">
        <v>4.9249999999999972</v>
      </c>
      <c r="BP336" s="8">
        <f t="shared" si="84"/>
        <v>0</v>
      </c>
      <c r="BQ336" s="55">
        <f t="shared" si="85"/>
        <v>0</v>
      </c>
      <c r="BR336" s="38">
        <v>14</v>
      </c>
      <c r="BS336" s="38">
        <v>2</v>
      </c>
      <c r="BT336" s="38">
        <v>2</v>
      </c>
      <c r="BU336" s="38">
        <v>1</v>
      </c>
      <c r="BV336" s="38">
        <v>5</v>
      </c>
      <c r="BW336" s="38">
        <v>0</v>
      </c>
      <c r="BX336" s="38"/>
      <c r="BY336" s="38"/>
      <c r="BZ336" s="38"/>
      <c r="CA336" s="38"/>
      <c r="CB336" s="38"/>
      <c r="CC336" s="38"/>
      <c r="CD336" s="26"/>
      <c r="CE336" s="74">
        <f t="shared" si="86"/>
        <v>24</v>
      </c>
      <c r="CF336" s="13">
        <f t="shared" si="87"/>
        <v>0</v>
      </c>
      <c r="CG336" s="11">
        <v>0</v>
      </c>
      <c r="CH336" s="11">
        <v>0</v>
      </c>
      <c r="CI336" s="11">
        <v>0</v>
      </c>
      <c r="CJ336" s="11">
        <v>0</v>
      </c>
      <c r="CK336" s="11">
        <v>0</v>
      </c>
      <c r="CL336" s="11">
        <v>0</v>
      </c>
      <c r="CM336" s="11"/>
      <c r="CN336" s="11"/>
      <c r="CO336" s="11"/>
      <c r="CP336" s="11"/>
      <c r="CQ336" s="38"/>
      <c r="CR336" s="38"/>
      <c r="CS336" s="26">
        <v>48.680000000000007</v>
      </c>
      <c r="CT336" s="6">
        <f t="shared" si="88"/>
        <v>0</v>
      </c>
      <c r="CU336" s="13">
        <f t="shared" si="89"/>
        <v>0</v>
      </c>
    </row>
    <row r="337" spans="1:99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11">
        <v>0</v>
      </c>
      <c r="K337" s="11">
        <v>0</v>
      </c>
      <c r="L337" s="11">
        <v>0</v>
      </c>
      <c r="M337" s="11">
        <v>1</v>
      </c>
      <c r="N337" s="11">
        <v>0</v>
      </c>
      <c r="O337" s="11">
        <v>0</v>
      </c>
      <c r="P337" s="11"/>
      <c r="Q337" s="11"/>
      <c r="R337" s="11"/>
      <c r="S337" s="11"/>
      <c r="T337" s="38"/>
      <c r="U337" s="38"/>
      <c r="V337" s="33">
        <v>71.384999999999991</v>
      </c>
      <c r="W337" s="6">
        <f t="shared" si="78"/>
        <v>1</v>
      </c>
      <c r="X337" s="13">
        <f t="shared" si="79"/>
        <v>1.4008545212579675</v>
      </c>
      <c r="Y337" s="11">
        <v>2</v>
      </c>
      <c r="Z337" s="11">
        <v>0</v>
      </c>
      <c r="AA337" s="11">
        <v>0</v>
      </c>
      <c r="AB337" s="11">
        <v>1</v>
      </c>
      <c r="AC337" s="11">
        <v>0</v>
      </c>
      <c r="AD337" s="11">
        <v>0</v>
      </c>
      <c r="AE337" s="11"/>
      <c r="AF337" s="11"/>
      <c r="AG337" s="11"/>
      <c r="AH337" s="11"/>
      <c r="AI337" s="38"/>
      <c r="AJ337" s="38"/>
      <c r="AK337" s="28" t="s">
        <v>646</v>
      </c>
      <c r="AL337" s="8">
        <f t="shared" si="80"/>
        <v>3</v>
      </c>
      <c r="AM337" s="16">
        <f t="shared" si="81"/>
        <v>0</v>
      </c>
      <c r="AN337" s="11">
        <v>7</v>
      </c>
      <c r="AO337" s="11">
        <v>3</v>
      </c>
      <c r="AP337" s="11">
        <v>3</v>
      </c>
      <c r="AQ337" s="11">
        <v>2</v>
      </c>
      <c r="AR337" s="11">
        <v>1</v>
      </c>
      <c r="AS337" s="11">
        <v>0</v>
      </c>
      <c r="AT337" s="11"/>
      <c r="AU337" s="11"/>
      <c r="AV337" s="11"/>
      <c r="AW337" s="11"/>
      <c r="AX337" s="38"/>
      <c r="AY337" s="38"/>
      <c r="AZ337" s="46">
        <v>183</v>
      </c>
      <c r="BA337" s="6">
        <f t="shared" si="82"/>
        <v>16</v>
      </c>
      <c r="BB337" s="13">
        <f t="shared" si="83"/>
        <v>8.7431693989071047</v>
      </c>
      <c r="BC337" s="11">
        <v>0</v>
      </c>
      <c r="BD337" s="11">
        <v>0</v>
      </c>
      <c r="BE337" s="11">
        <v>0</v>
      </c>
      <c r="BF337" s="11">
        <v>0</v>
      </c>
      <c r="BG337" s="11">
        <v>0</v>
      </c>
      <c r="BH337" s="11">
        <v>0</v>
      </c>
      <c r="BI337" s="11"/>
      <c r="BJ337" s="11"/>
      <c r="BK337" s="11"/>
      <c r="BL337" s="11"/>
      <c r="BM337" s="11"/>
      <c r="BN337" s="11"/>
      <c r="BO337" s="27">
        <v>11.425999999999995</v>
      </c>
      <c r="BP337" s="8">
        <f t="shared" si="84"/>
        <v>0</v>
      </c>
      <c r="BQ337" s="55">
        <f t="shared" si="85"/>
        <v>0</v>
      </c>
      <c r="BR337" s="38">
        <v>0</v>
      </c>
      <c r="BS337" s="38">
        <v>2</v>
      </c>
      <c r="BT337" s="38">
        <v>1</v>
      </c>
      <c r="BU337" s="38">
        <v>2</v>
      </c>
      <c r="BV337" s="38">
        <v>0</v>
      </c>
      <c r="BW337" s="38">
        <v>0</v>
      </c>
      <c r="BX337" s="38"/>
      <c r="BY337" s="38"/>
      <c r="BZ337" s="38"/>
      <c r="CA337" s="38"/>
      <c r="CB337" s="38"/>
      <c r="CC337" s="38"/>
      <c r="CD337" s="26"/>
      <c r="CE337" s="74">
        <f t="shared" si="86"/>
        <v>5</v>
      </c>
      <c r="CF337" s="13">
        <f t="shared" si="87"/>
        <v>0</v>
      </c>
      <c r="CG337" s="11">
        <v>0</v>
      </c>
      <c r="CH337" s="11">
        <v>0</v>
      </c>
      <c r="CI337" s="11">
        <v>0</v>
      </c>
      <c r="CJ337" s="11">
        <v>0</v>
      </c>
      <c r="CK337" s="11">
        <v>0</v>
      </c>
      <c r="CL337" s="11">
        <v>0</v>
      </c>
      <c r="CM337" s="11"/>
      <c r="CN337" s="11"/>
      <c r="CO337" s="11"/>
      <c r="CP337" s="11"/>
      <c r="CQ337" s="38"/>
      <c r="CR337" s="38"/>
      <c r="CS337" s="26">
        <v>111.61500000000001</v>
      </c>
      <c r="CT337" s="6">
        <f t="shared" si="88"/>
        <v>0</v>
      </c>
      <c r="CU337" s="13">
        <f t="shared" si="89"/>
        <v>0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11">
        <v>0</v>
      </c>
      <c r="K338" s="11">
        <v>0</v>
      </c>
      <c r="L338" s="11">
        <v>0</v>
      </c>
      <c r="M338" s="11">
        <v>0</v>
      </c>
      <c r="N338" s="11">
        <v>1</v>
      </c>
      <c r="O338" s="11">
        <v>0</v>
      </c>
      <c r="P338" s="11"/>
      <c r="Q338" s="11"/>
      <c r="R338" s="11"/>
      <c r="S338" s="11"/>
      <c r="T338" s="38"/>
      <c r="U338" s="38"/>
      <c r="V338" s="33">
        <v>43.847999999999999</v>
      </c>
      <c r="W338" s="6">
        <f t="shared" si="78"/>
        <v>1</v>
      </c>
      <c r="X338" s="13">
        <f t="shared" si="79"/>
        <v>2.2806057288815911</v>
      </c>
      <c r="Y338" s="11">
        <v>7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/>
      <c r="AF338" s="11"/>
      <c r="AG338" s="11"/>
      <c r="AH338" s="11"/>
      <c r="AI338" s="38"/>
      <c r="AJ338" s="38"/>
      <c r="AK338" s="28">
        <v>185</v>
      </c>
      <c r="AL338" s="8">
        <f t="shared" si="80"/>
        <v>7</v>
      </c>
      <c r="AM338" s="16">
        <f t="shared" si="81"/>
        <v>3.7837837837837842</v>
      </c>
      <c r="AN338" s="11">
        <v>7</v>
      </c>
      <c r="AO338" s="11">
        <v>5</v>
      </c>
      <c r="AP338" s="11">
        <v>5</v>
      </c>
      <c r="AQ338" s="11">
        <v>0</v>
      </c>
      <c r="AR338" s="11">
        <v>4</v>
      </c>
      <c r="AS338" s="11">
        <v>1</v>
      </c>
      <c r="AT338" s="11"/>
      <c r="AU338" s="11"/>
      <c r="AV338" s="11"/>
      <c r="AW338" s="11"/>
      <c r="AX338" s="38"/>
      <c r="AY338" s="38"/>
      <c r="AZ338" s="46">
        <v>112</v>
      </c>
      <c r="BA338" s="6">
        <f t="shared" si="82"/>
        <v>22</v>
      </c>
      <c r="BB338" s="13">
        <f t="shared" si="83"/>
        <v>19.642857142857142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11">
        <v>0</v>
      </c>
      <c r="BI338" s="11"/>
      <c r="BJ338" s="11"/>
      <c r="BK338" s="11"/>
      <c r="BL338" s="11"/>
      <c r="BM338" s="11"/>
      <c r="BN338" s="11"/>
      <c r="BO338" s="27">
        <v>6.8949999999999996</v>
      </c>
      <c r="BP338" s="8">
        <f t="shared" si="84"/>
        <v>0</v>
      </c>
      <c r="BQ338" s="55">
        <f t="shared" si="85"/>
        <v>0</v>
      </c>
      <c r="BR338" s="38">
        <v>1</v>
      </c>
      <c r="BS338" s="38">
        <v>1</v>
      </c>
      <c r="BT338" s="38">
        <v>3</v>
      </c>
      <c r="BU338" s="38">
        <v>2</v>
      </c>
      <c r="BV338" s="38">
        <v>2</v>
      </c>
      <c r="BW338" s="38">
        <v>4</v>
      </c>
      <c r="BX338" s="38"/>
      <c r="BY338" s="38"/>
      <c r="BZ338" s="38"/>
      <c r="CA338" s="38"/>
      <c r="CB338" s="38"/>
      <c r="CC338" s="38"/>
      <c r="CD338" s="26"/>
      <c r="CE338" s="74">
        <f t="shared" si="86"/>
        <v>13</v>
      </c>
      <c r="CF338" s="13">
        <f t="shared" si="87"/>
        <v>0</v>
      </c>
      <c r="CG338" s="11">
        <v>1</v>
      </c>
      <c r="CH338" s="11">
        <v>0</v>
      </c>
      <c r="CI338" s="11">
        <v>0</v>
      </c>
      <c r="CJ338" s="11">
        <v>0</v>
      </c>
      <c r="CK338" s="11">
        <v>1</v>
      </c>
      <c r="CL338" s="11">
        <v>1</v>
      </c>
      <c r="CM338" s="11"/>
      <c r="CN338" s="11"/>
      <c r="CO338" s="11"/>
      <c r="CP338" s="11"/>
      <c r="CQ338" s="38"/>
      <c r="CR338" s="38"/>
      <c r="CS338" s="26">
        <v>68.152000000000001</v>
      </c>
      <c r="CT338" s="6">
        <f t="shared" si="88"/>
        <v>3</v>
      </c>
      <c r="CU338" s="13">
        <f t="shared" si="89"/>
        <v>4.4019251085808193</v>
      </c>
    </row>
    <row r="339" spans="1:99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11">
        <v>0</v>
      </c>
      <c r="K339" s="11">
        <v>0</v>
      </c>
      <c r="L339" s="11">
        <v>0</v>
      </c>
      <c r="M339" s="11">
        <v>0</v>
      </c>
      <c r="N339" s="11">
        <v>1</v>
      </c>
      <c r="O339" s="11">
        <v>0</v>
      </c>
      <c r="P339" s="11"/>
      <c r="Q339" s="11"/>
      <c r="R339" s="11"/>
      <c r="S339" s="11"/>
      <c r="T339" s="38"/>
      <c r="U339" s="38"/>
      <c r="V339" s="33">
        <v>21.826999999999998</v>
      </c>
      <c r="W339" s="6">
        <f t="shared" si="78"/>
        <v>1</v>
      </c>
      <c r="X339" s="13">
        <f t="shared" si="79"/>
        <v>4.5814816511659879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/>
      <c r="AF339" s="11"/>
      <c r="AG339" s="11"/>
      <c r="AH339" s="11"/>
      <c r="AI339" s="38"/>
      <c r="AJ339" s="38"/>
      <c r="AK339" s="28">
        <v>79</v>
      </c>
      <c r="AL339" s="8">
        <f t="shared" si="80"/>
        <v>0</v>
      </c>
      <c r="AM339" s="16">
        <f t="shared" si="81"/>
        <v>0</v>
      </c>
      <c r="AN339" s="11">
        <v>7</v>
      </c>
      <c r="AO339" s="11">
        <v>3</v>
      </c>
      <c r="AP339" s="11">
        <v>2</v>
      </c>
      <c r="AQ339" s="11">
        <v>0</v>
      </c>
      <c r="AR339" s="11">
        <v>0</v>
      </c>
      <c r="AS339" s="11">
        <v>0</v>
      </c>
      <c r="AT339" s="11"/>
      <c r="AU339" s="11"/>
      <c r="AV339" s="11"/>
      <c r="AW339" s="11"/>
      <c r="AX339" s="38"/>
      <c r="AY339" s="38"/>
      <c r="AZ339" s="46">
        <v>56</v>
      </c>
      <c r="BA339" s="6">
        <f t="shared" si="82"/>
        <v>12</v>
      </c>
      <c r="BB339" s="13">
        <f t="shared" si="83"/>
        <v>21.428571428571427</v>
      </c>
      <c r="BC339" s="11">
        <v>0</v>
      </c>
      <c r="BD339" s="11">
        <v>0</v>
      </c>
      <c r="BE339" s="11">
        <v>0</v>
      </c>
      <c r="BF339" s="11">
        <v>0</v>
      </c>
      <c r="BG339" s="11">
        <v>0</v>
      </c>
      <c r="BH339" s="11">
        <v>0</v>
      </c>
      <c r="BI339" s="11"/>
      <c r="BJ339" s="11"/>
      <c r="BK339" s="11"/>
      <c r="BL339" s="11"/>
      <c r="BM339" s="11"/>
      <c r="BN339" s="11"/>
      <c r="BO339" s="27">
        <v>3.5459999999999994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>
        <v>3</v>
      </c>
      <c r="BU339" s="38">
        <v>3</v>
      </c>
      <c r="BV339" s="38">
        <v>0</v>
      </c>
      <c r="BW339" s="38">
        <v>1</v>
      </c>
      <c r="BX339" s="38"/>
      <c r="BY339" s="38"/>
      <c r="BZ339" s="38"/>
      <c r="CA339" s="38"/>
      <c r="CB339" s="38"/>
      <c r="CC339" s="38"/>
      <c r="CD339" s="26"/>
      <c r="CE339" s="74">
        <f t="shared" si="86"/>
        <v>7</v>
      </c>
      <c r="CF339" s="13">
        <f t="shared" si="87"/>
        <v>0</v>
      </c>
      <c r="CG339" s="11">
        <v>0</v>
      </c>
      <c r="CH339" s="11">
        <v>0</v>
      </c>
      <c r="CI339" s="11">
        <v>1</v>
      </c>
      <c r="CJ339" s="11">
        <v>0</v>
      </c>
      <c r="CK339" s="11">
        <v>0</v>
      </c>
      <c r="CL339" s="11">
        <v>0</v>
      </c>
      <c r="CM339" s="11"/>
      <c r="CN339" s="11"/>
      <c r="CO339" s="11"/>
      <c r="CP339" s="11"/>
      <c r="CQ339" s="38"/>
      <c r="CR339" s="38"/>
      <c r="CS339" s="26">
        <v>34.173000000000002</v>
      </c>
      <c r="CT339" s="6">
        <f t="shared" si="88"/>
        <v>1</v>
      </c>
      <c r="CU339" s="13">
        <f t="shared" si="89"/>
        <v>2.9262868346355311</v>
      </c>
    </row>
    <row r="340" spans="1:99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11">
        <v>2</v>
      </c>
      <c r="K340" s="11">
        <v>5</v>
      </c>
      <c r="L340" s="11">
        <v>1</v>
      </c>
      <c r="M340" s="11">
        <v>1</v>
      </c>
      <c r="N340" s="11">
        <v>1</v>
      </c>
      <c r="O340" s="11">
        <v>0</v>
      </c>
      <c r="P340" s="11"/>
      <c r="Q340" s="11"/>
      <c r="R340" s="11"/>
      <c r="S340" s="11"/>
      <c r="T340" s="38"/>
      <c r="U340" s="38"/>
      <c r="V340" s="33">
        <v>44.045000000000002</v>
      </c>
      <c r="W340" s="6">
        <f t="shared" si="78"/>
        <v>10</v>
      </c>
      <c r="X340" s="13">
        <f t="shared" si="79"/>
        <v>22.704052673402199</v>
      </c>
      <c r="Y340" s="11">
        <v>6</v>
      </c>
      <c r="Z340" s="11">
        <v>4</v>
      </c>
      <c r="AA340" s="11">
        <v>1</v>
      </c>
      <c r="AB340" s="11">
        <v>0</v>
      </c>
      <c r="AC340" s="11">
        <v>1</v>
      </c>
      <c r="AD340" s="11">
        <v>0</v>
      </c>
      <c r="AE340" s="11"/>
      <c r="AF340" s="11"/>
      <c r="AG340" s="11"/>
      <c r="AH340" s="11"/>
      <c r="AI340" s="38"/>
      <c r="AJ340" s="38"/>
      <c r="AK340" s="28">
        <v>148</v>
      </c>
      <c r="AL340" s="8">
        <f t="shared" si="80"/>
        <v>12</v>
      </c>
      <c r="AM340" s="16">
        <f t="shared" si="81"/>
        <v>8.1081081081081088</v>
      </c>
      <c r="AN340" s="11">
        <v>11</v>
      </c>
      <c r="AO340" s="11">
        <v>4</v>
      </c>
      <c r="AP340" s="11">
        <v>1</v>
      </c>
      <c r="AQ340" s="11">
        <v>3</v>
      </c>
      <c r="AR340" s="11">
        <v>1</v>
      </c>
      <c r="AS340" s="11">
        <v>0</v>
      </c>
      <c r="AT340" s="11"/>
      <c r="AU340" s="11"/>
      <c r="AV340" s="11"/>
      <c r="AW340" s="11"/>
      <c r="AX340" s="38"/>
      <c r="AY340" s="38"/>
      <c r="AZ340" s="46">
        <v>113</v>
      </c>
      <c r="BA340" s="6">
        <f t="shared" si="82"/>
        <v>20</v>
      </c>
      <c r="BB340" s="13">
        <f t="shared" si="83"/>
        <v>17.699115044247787</v>
      </c>
      <c r="BC340" s="11">
        <v>0</v>
      </c>
      <c r="BD340" s="11">
        <v>0</v>
      </c>
      <c r="BE340" s="11">
        <v>0</v>
      </c>
      <c r="BF340" s="11">
        <v>0</v>
      </c>
      <c r="BG340" s="11">
        <v>0</v>
      </c>
      <c r="BH340" s="11">
        <v>0</v>
      </c>
      <c r="BI340" s="11"/>
      <c r="BJ340" s="11"/>
      <c r="BK340" s="11"/>
      <c r="BL340" s="11"/>
      <c r="BM340" s="11"/>
      <c r="BN340" s="11"/>
      <c r="BO340" s="27">
        <v>7.0919999999999987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>
        <v>0</v>
      </c>
      <c r="BU340" s="38">
        <v>2</v>
      </c>
      <c r="BV340" s="38">
        <v>0</v>
      </c>
      <c r="BW340" s="38">
        <v>0</v>
      </c>
      <c r="BX340" s="38"/>
      <c r="BY340" s="38"/>
      <c r="BZ340" s="38"/>
      <c r="CA340" s="38"/>
      <c r="CB340" s="38"/>
      <c r="CC340" s="38"/>
      <c r="CD340" s="26"/>
      <c r="CE340" s="74">
        <f t="shared" si="86"/>
        <v>2</v>
      </c>
      <c r="CF340" s="13">
        <f t="shared" si="87"/>
        <v>0</v>
      </c>
      <c r="CG340" s="11">
        <v>0</v>
      </c>
      <c r="CH340" s="11">
        <v>0</v>
      </c>
      <c r="CI340" s="11">
        <v>0</v>
      </c>
      <c r="CJ340" s="11">
        <v>0</v>
      </c>
      <c r="CK340" s="11">
        <v>0</v>
      </c>
      <c r="CL340" s="11">
        <v>0</v>
      </c>
      <c r="CM340" s="11"/>
      <c r="CN340" s="11"/>
      <c r="CO340" s="11"/>
      <c r="CP340" s="11"/>
      <c r="CQ340" s="38"/>
      <c r="CR340" s="38"/>
      <c r="CS340" s="26">
        <v>68.954999999999998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11">
        <v>3</v>
      </c>
      <c r="K341" s="11">
        <v>3</v>
      </c>
      <c r="L341" s="11">
        <v>3</v>
      </c>
      <c r="M341" s="11">
        <v>0</v>
      </c>
      <c r="N341" s="11">
        <v>3</v>
      </c>
      <c r="O341" s="11">
        <v>0</v>
      </c>
      <c r="P341" s="11"/>
      <c r="Q341" s="11"/>
      <c r="R341" s="11"/>
      <c r="S341" s="11"/>
      <c r="T341" s="38"/>
      <c r="U341" s="38"/>
      <c r="V341" s="33">
        <v>33.603999999999999</v>
      </c>
      <c r="W341" s="6">
        <f t="shared" si="78"/>
        <v>12</v>
      </c>
      <c r="X341" s="13">
        <f t="shared" si="79"/>
        <v>35.710034519700038</v>
      </c>
      <c r="Y341" s="11">
        <v>11</v>
      </c>
      <c r="Z341" s="11">
        <v>3</v>
      </c>
      <c r="AA341" s="11">
        <v>1</v>
      </c>
      <c r="AB341" s="11">
        <v>0</v>
      </c>
      <c r="AC341" s="11">
        <v>1</v>
      </c>
      <c r="AD341" s="11">
        <v>0</v>
      </c>
      <c r="AE341" s="11"/>
      <c r="AF341" s="11"/>
      <c r="AG341" s="11"/>
      <c r="AH341" s="11"/>
      <c r="AI341" s="38"/>
      <c r="AJ341" s="38"/>
      <c r="AK341" s="28">
        <v>125</v>
      </c>
      <c r="AL341" s="8">
        <f t="shared" si="80"/>
        <v>16</v>
      </c>
      <c r="AM341" s="16">
        <f t="shared" si="81"/>
        <v>12.8</v>
      </c>
      <c r="AN341" s="11">
        <v>10</v>
      </c>
      <c r="AO341" s="11">
        <v>5</v>
      </c>
      <c r="AP341" s="11">
        <v>11</v>
      </c>
      <c r="AQ341" s="11">
        <v>1</v>
      </c>
      <c r="AR341" s="11">
        <v>2</v>
      </c>
      <c r="AS341" s="11">
        <v>1</v>
      </c>
      <c r="AT341" s="11"/>
      <c r="AU341" s="11"/>
      <c r="AV341" s="11"/>
      <c r="AW341" s="11"/>
      <c r="AX341" s="38"/>
      <c r="AY341" s="38"/>
      <c r="AZ341" s="46">
        <v>86</v>
      </c>
      <c r="BA341" s="6">
        <f t="shared" si="82"/>
        <v>30</v>
      </c>
      <c r="BB341" s="13">
        <f t="shared" si="83"/>
        <v>34.883720930232556</v>
      </c>
      <c r="BC341" s="11">
        <v>0</v>
      </c>
      <c r="BD341" s="11">
        <v>0</v>
      </c>
      <c r="BE341" s="11">
        <v>0</v>
      </c>
      <c r="BF341" s="11">
        <v>0</v>
      </c>
      <c r="BG341" s="11">
        <v>0</v>
      </c>
      <c r="BH341" s="11">
        <v>0</v>
      </c>
      <c r="BI341" s="11"/>
      <c r="BJ341" s="11"/>
      <c r="BK341" s="11"/>
      <c r="BL341" s="11"/>
      <c r="BM341" s="11"/>
      <c r="BN341" s="11"/>
      <c r="BO341" s="27">
        <v>5.3189999999999991</v>
      </c>
      <c r="BP341" s="8">
        <f t="shared" si="84"/>
        <v>0</v>
      </c>
      <c r="BQ341" s="55">
        <f t="shared" si="85"/>
        <v>0</v>
      </c>
      <c r="BR341" s="38">
        <v>4</v>
      </c>
      <c r="BS341" s="38">
        <v>1</v>
      </c>
      <c r="BT341" s="38">
        <v>1</v>
      </c>
      <c r="BU341" s="38">
        <v>1</v>
      </c>
      <c r="BV341" s="38">
        <v>4</v>
      </c>
      <c r="BW341" s="38">
        <v>0</v>
      </c>
      <c r="BX341" s="38"/>
      <c r="BY341" s="38"/>
      <c r="BZ341" s="38"/>
      <c r="CA341" s="38"/>
      <c r="CB341" s="38"/>
      <c r="CC341" s="38"/>
      <c r="CD341" s="26"/>
      <c r="CE341" s="74">
        <f t="shared" si="86"/>
        <v>11</v>
      </c>
      <c r="CF341" s="13">
        <f t="shared" si="87"/>
        <v>0</v>
      </c>
      <c r="CG341" s="11">
        <v>1</v>
      </c>
      <c r="CH341" s="11">
        <v>1</v>
      </c>
      <c r="CI341" s="11">
        <v>1</v>
      </c>
      <c r="CJ341" s="11">
        <v>0</v>
      </c>
      <c r="CK341" s="11">
        <v>0</v>
      </c>
      <c r="CL341" s="11">
        <v>0</v>
      </c>
      <c r="CM341" s="11"/>
      <c r="CN341" s="11"/>
      <c r="CO341" s="11"/>
      <c r="CP341" s="11"/>
      <c r="CQ341" s="38"/>
      <c r="CR341" s="38"/>
      <c r="CS341" s="26">
        <v>52.395999999999994</v>
      </c>
      <c r="CT341" s="6">
        <f t="shared" si="88"/>
        <v>3</v>
      </c>
      <c r="CU341" s="13">
        <f t="shared" si="89"/>
        <v>5.7256279105275221</v>
      </c>
    </row>
    <row r="342" spans="1:99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11">
        <v>2</v>
      </c>
      <c r="K342" s="11">
        <v>0</v>
      </c>
      <c r="L342" s="11">
        <v>1</v>
      </c>
      <c r="M342" s="11">
        <v>0</v>
      </c>
      <c r="N342" s="11">
        <v>1</v>
      </c>
      <c r="O342" s="11">
        <v>1</v>
      </c>
      <c r="P342" s="11"/>
      <c r="Q342" s="11"/>
      <c r="R342" s="11"/>
      <c r="S342" s="11"/>
      <c r="T342" s="38"/>
      <c r="U342" s="38"/>
      <c r="V342" s="33">
        <v>34.745999999999995</v>
      </c>
      <c r="W342" s="6">
        <f t="shared" si="78"/>
        <v>5</v>
      </c>
      <c r="X342" s="13">
        <f t="shared" si="79"/>
        <v>14.390145628273759</v>
      </c>
      <c r="Y342" s="11">
        <v>13</v>
      </c>
      <c r="Z342" s="11">
        <v>6</v>
      </c>
      <c r="AA342" s="11">
        <v>2</v>
      </c>
      <c r="AB342" s="11">
        <v>2</v>
      </c>
      <c r="AC342" s="11">
        <v>2</v>
      </c>
      <c r="AD342" s="11">
        <v>0</v>
      </c>
      <c r="AE342" s="11"/>
      <c r="AF342" s="11"/>
      <c r="AG342" s="11"/>
      <c r="AH342" s="11"/>
      <c r="AI342" s="38"/>
      <c r="AJ342" s="38"/>
      <c r="AK342" s="28">
        <v>195</v>
      </c>
      <c r="AL342" s="8">
        <f t="shared" si="80"/>
        <v>25</v>
      </c>
      <c r="AM342" s="16">
        <f t="shared" si="81"/>
        <v>12.820512820512819</v>
      </c>
      <c r="AN342" s="11">
        <v>6</v>
      </c>
      <c r="AO342" s="11">
        <v>4</v>
      </c>
      <c r="AP342" s="11">
        <v>7</v>
      </c>
      <c r="AQ342" s="11">
        <v>1</v>
      </c>
      <c r="AR342" s="11">
        <v>3</v>
      </c>
      <c r="AS342" s="11">
        <v>0</v>
      </c>
      <c r="AT342" s="11"/>
      <c r="AU342" s="11"/>
      <c r="AV342" s="11"/>
      <c r="AW342" s="11"/>
      <c r="AX342" s="38"/>
      <c r="AY342" s="38"/>
      <c r="AZ342" s="46">
        <v>89</v>
      </c>
      <c r="BA342" s="6">
        <f t="shared" si="82"/>
        <v>21</v>
      </c>
      <c r="BB342" s="13">
        <f t="shared" si="83"/>
        <v>23.595505617977526</v>
      </c>
      <c r="BC342" s="11">
        <v>0</v>
      </c>
      <c r="BD342" s="11">
        <v>0</v>
      </c>
      <c r="BE342" s="11">
        <v>0</v>
      </c>
      <c r="BF342" s="11">
        <v>0</v>
      </c>
      <c r="BG342" s="11">
        <v>0</v>
      </c>
      <c r="BH342" s="11">
        <v>0</v>
      </c>
      <c r="BI342" s="11"/>
      <c r="BJ342" s="11"/>
      <c r="BK342" s="11"/>
      <c r="BL342" s="11"/>
      <c r="BM342" s="11"/>
      <c r="BN342" s="11"/>
      <c r="BO342" s="27">
        <v>5.5159999999999982</v>
      </c>
      <c r="BP342" s="8">
        <f t="shared" si="84"/>
        <v>0</v>
      </c>
      <c r="BQ342" s="55">
        <f t="shared" si="85"/>
        <v>0</v>
      </c>
      <c r="BR342" s="38">
        <v>14</v>
      </c>
      <c r="BS342" s="38">
        <v>11</v>
      </c>
      <c r="BT342" s="38">
        <v>15</v>
      </c>
      <c r="BU342" s="38">
        <v>3</v>
      </c>
      <c r="BV342" s="38">
        <v>3</v>
      </c>
      <c r="BW342" s="38">
        <v>1</v>
      </c>
      <c r="BX342" s="38"/>
      <c r="BY342" s="38"/>
      <c r="BZ342" s="38"/>
      <c r="CA342" s="38"/>
      <c r="CB342" s="38"/>
      <c r="CC342" s="38"/>
      <c r="CD342" s="26"/>
      <c r="CE342" s="74">
        <f t="shared" si="86"/>
        <v>47</v>
      </c>
      <c r="CF342" s="13">
        <f t="shared" si="87"/>
        <v>0</v>
      </c>
      <c r="CG342" s="11">
        <v>0</v>
      </c>
      <c r="CH342" s="11">
        <v>1</v>
      </c>
      <c r="CI342" s="11">
        <v>0</v>
      </c>
      <c r="CJ342" s="11">
        <v>1</v>
      </c>
      <c r="CK342" s="11">
        <v>0</v>
      </c>
      <c r="CL342" s="11">
        <v>0</v>
      </c>
      <c r="CM342" s="11"/>
      <c r="CN342" s="11"/>
      <c r="CO342" s="11"/>
      <c r="CP342" s="11"/>
      <c r="CQ342" s="38"/>
      <c r="CR342" s="38"/>
      <c r="CS342" s="26">
        <v>54.254000000000005</v>
      </c>
      <c r="CT342" s="6">
        <f t="shared" si="88"/>
        <v>2</v>
      </c>
      <c r="CU342" s="13">
        <f t="shared" si="89"/>
        <v>3.6863641390496547</v>
      </c>
    </row>
    <row r="343" spans="1:99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11">
        <v>1</v>
      </c>
      <c r="K343" s="11">
        <v>1</v>
      </c>
      <c r="L343" s="11">
        <v>1</v>
      </c>
      <c r="M343" s="11">
        <v>0</v>
      </c>
      <c r="N343" s="11">
        <v>0</v>
      </c>
      <c r="O343" s="11">
        <v>0</v>
      </c>
      <c r="P343" s="11"/>
      <c r="Q343" s="11"/>
      <c r="R343" s="11"/>
      <c r="S343" s="11"/>
      <c r="T343" s="38"/>
      <c r="U343" s="38"/>
      <c r="V343" s="33">
        <v>32.462000000000003</v>
      </c>
      <c r="W343" s="6">
        <f t="shared" si="78"/>
        <v>3</v>
      </c>
      <c r="X343" s="13">
        <f t="shared" si="79"/>
        <v>9.2415747643398429</v>
      </c>
      <c r="Y343" s="11">
        <v>2</v>
      </c>
      <c r="Z343" s="11">
        <v>1</v>
      </c>
      <c r="AA343" s="11">
        <v>0</v>
      </c>
      <c r="AB343" s="11">
        <v>0</v>
      </c>
      <c r="AC343" s="11">
        <v>0</v>
      </c>
      <c r="AD343" s="11">
        <v>0</v>
      </c>
      <c r="AE343" s="11"/>
      <c r="AF343" s="11"/>
      <c r="AG343" s="11"/>
      <c r="AH343" s="11"/>
      <c r="AI343" s="38"/>
      <c r="AJ343" s="38"/>
      <c r="AK343" s="28">
        <v>193</v>
      </c>
      <c r="AL343" s="8">
        <f t="shared" si="80"/>
        <v>3</v>
      </c>
      <c r="AM343" s="16">
        <f t="shared" si="81"/>
        <v>1.5544041450777202</v>
      </c>
      <c r="AN343" s="11">
        <v>3</v>
      </c>
      <c r="AO343" s="11">
        <v>3</v>
      </c>
      <c r="AP343" s="11">
        <v>2</v>
      </c>
      <c r="AQ343" s="11">
        <v>2</v>
      </c>
      <c r="AR343" s="11">
        <v>1</v>
      </c>
      <c r="AS343" s="11">
        <v>0</v>
      </c>
      <c r="AT343" s="11"/>
      <c r="AU343" s="11"/>
      <c r="AV343" s="11"/>
      <c r="AW343" s="11"/>
      <c r="AX343" s="38"/>
      <c r="AY343" s="38"/>
      <c r="AZ343" s="46">
        <v>83</v>
      </c>
      <c r="BA343" s="6">
        <f t="shared" si="82"/>
        <v>11</v>
      </c>
      <c r="BB343" s="13">
        <f t="shared" si="83"/>
        <v>13.253012048192772</v>
      </c>
      <c r="BC343" s="11">
        <v>0</v>
      </c>
      <c r="BD343" s="11">
        <v>0</v>
      </c>
      <c r="BE343" s="11">
        <v>0</v>
      </c>
      <c r="BF343" s="11">
        <v>0</v>
      </c>
      <c r="BG343" s="11">
        <v>0</v>
      </c>
      <c r="BH343" s="11">
        <v>0</v>
      </c>
      <c r="BI343" s="11"/>
      <c r="BJ343" s="11"/>
      <c r="BK343" s="11"/>
      <c r="BL343" s="11"/>
      <c r="BM343" s="11"/>
      <c r="BN343" s="11"/>
      <c r="BO343" s="27">
        <v>5.1219999999999999</v>
      </c>
      <c r="BP343" s="8">
        <f t="shared" si="84"/>
        <v>0</v>
      </c>
      <c r="BQ343" s="55">
        <f t="shared" si="85"/>
        <v>0</v>
      </c>
      <c r="BR343" s="38">
        <v>1</v>
      </c>
      <c r="BS343" s="38">
        <v>3</v>
      </c>
      <c r="BT343" s="38">
        <v>1</v>
      </c>
      <c r="BU343" s="38">
        <v>2</v>
      </c>
      <c r="BV343" s="38">
        <v>0</v>
      </c>
      <c r="BW343" s="38">
        <v>0</v>
      </c>
      <c r="BX343" s="38"/>
      <c r="BY343" s="38"/>
      <c r="BZ343" s="38"/>
      <c r="CA343" s="38"/>
      <c r="CB343" s="38"/>
      <c r="CC343" s="38"/>
      <c r="CD343" s="26"/>
      <c r="CE343" s="74">
        <f t="shared" si="86"/>
        <v>7</v>
      </c>
      <c r="CF343" s="13">
        <f t="shared" si="87"/>
        <v>0</v>
      </c>
      <c r="CG343" s="11">
        <v>0</v>
      </c>
      <c r="CH343" s="11">
        <v>1</v>
      </c>
      <c r="CI343" s="11">
        <v>0</v>
      </c>
      <c r="CJ343" s="11">
        <v>0</v>
      </c>
      <c r="CK343" s="11">
        <v>0</v>
      </c>
      <c r="CL343" s="11">
        <v>0</v>
      </c>
      <c r="CM343" s="11"/>
      <c r="CN343" s="11"/>
      <c r="CO343" s="11"/>
      <c r="CP343" s="11"/>
      <c r="CQ343" s="38"/>
      <c r="CR343" s="38"/>
      <c r="CS343" s="26">
        <v>50.538000000000004</v>
      </c>
      <c r="CT343" s="6">
        <f t="shared" si="88"/>
        <v>1</v>
      </c>
      <c r="CU343" s="13">
        <f t="shared" si="89"/>
        <v>1.9787090901895601</v>
      </c>
    </row>
    <row r="344" spans="1:99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/>
      <c r="Q344" s="11"/>
      <c r="R344" s="11"/>
      <c r="S344" s="11"/>
      <c r="T344" s="38"/>
      <c r="U344" s="38"/>
      <c r="V344" s="33">
        <v>8.3099999999999987</v>
      </c>
      <c r="W344" s="6">
        <f t="shared" si="78"/>
        <v>0</v>
      </c>
      <c r="X344" s="13">
        <f t="shared" si="79"/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/>
      <c r="AF344" s="11"/>
      <c r="AG344" s="11"/>
      <c r="AH344" s="11"/>
      <c r="AI344" s="38"/>
      <c r="AJ344" s="38"/>
      <c r="AK344" s="28" t="s">
        <v>646</v>
      </c>
      <c r="AL344" s="8">
        <f t="shared" si="80"/>
        <v>0</v>
      </c>
      <c r="AM344" s="16">
        <f t="shared" si="81"/>
        <v>0</v>
      </c>
      <c r="AN344" s="11">
        <v>1</v>
      </c>
      <c r="AO344" s="11">
        <v>0</v>
      </c>
      <c r="AP344" s="11">
        <v>2</v>
      </c>
      <c r="AQ344" s="11">
        <v>0</v>
      </c>
      <c r="AR344" s="11">
        <v>0</v>
      </c>
      <c r="AS344" s="11">
        <v>0</v>
      </c>
      <c r="AT344" s="11"/>
      <c r="AU344" s="11"/>
      <c r="AV344" s="11"/>
      <c r="AW344" s="11"/>
      <c r="AX344" s="38"/>
      <c r="AY344" s="38"/>
      <c r="AZ344" s="46">
        <v>39</v>
      </c>
      <c r="BA344" s="6">
        <f t="shared" si="82"/>
        <v>3</v>
      </c>
      <c r="BB344" s="13">
        <f t="shared" si="83"/>
        <v>7.6923076923076925</v>
      </c>
      <c r="BC344" s="11">
        <v>0</v>
      </c>
      <c r="BD344" s="11">
        <v>0</v>
      </c>
      <c r="BE344" s="11">
        <v>0</v>
      </c>
      <c r="BF344" s="11">
        <v>0</v>
      </c>
      <c r="BG344" s="11">
        <v>0</v>
      </c>
      <c r="BH344" s="11">
        <v>0</v>
      </c>
      <c r="BI344" s="11"/>
      <c r="BJ344" s="11"/>
      <c r="BK344" s="11"/>
      <c r="BL344" s="11"/>
      <c r="BM344" s="11"/>
      <c r="BN344" s="11"/>
      <c r="BO344" s="27">
        <v>9.636000000000001</v>
      </c>
      <c r="BP344" s="8">
        <f t="shared" si="84"/>
        <v>0</v>
      </c>
      <c r="BQ344" s="55">
        <f t="shared" si="85"/>
        <v>0</v>
      </c>
      <c r="BR344" s="38">
        <v>0</v>
      </c>
      <c r="BS344" s="38">
        <v>0</v>
      </c>
      <c r="BT344" s="38">
        <v>5</v>
      </c>
      <c r="BU344" s="38">
        <v>0</v>
      </c>
      <c r="BV344" s="38">
        <v>0</v>
      </c>
      <c r="BW344" s="38">
        <v>0</v>
      </c>
      <c r="BX344" s="38"/>
      <c r="BY344" s="38"/>
      <c r="BZ344" s="38"/>
      <c r="CA344" s="38"/>
      <c r="CB344" s="38"/>
      <c r="CC344" s="38"/>
      <c r="CD344" s="26"/>
      <c r="CE344" s="74">
        <f t="shared" si="86"/>
        <v>5</v>
      </c>
      <c r="CF344" s="13">
        <f t="shared" si="87"/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/>
      <c r="CN344" s="11"/>
      <c r="CO344" s="11"/>
      <c r="CP344" s="11"/>
      <c r="CQ344" s="38"/>
      <c r="CR344" s="38"/>
      <c r="CS344" s="26">
        <v>23.634000000000004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11">
        <v>1</v>
      </c>
      <c r="K345" s="11">
        <v>0</v>
      </c>
      <c r="L345" s="11">
        <v>0</v>
      </c>
      <c r="M345" s="11">
        <v>2</v>
      </c>
      <c r="N345" s="11">
        <v>0</v>
      </c>
      <c r="O345" s="11">
        <v>0</v>
      </c>
      <c r="P345" s="11"/>
      <c r="Q345" s="11"/>
      <c r="R345" s="11"/>
      <c r="S345" s="11"/>
      <c r="T345" s="38"/>
      <c r="U345" s="38"/>
      <c r="V345" s="33">
        <v>28.481999999999999</v>
      </c>
      <c r="W345" s="6">
        <f t="shared" si="78"/>
        <v>3</v>
      </c>
      <c r="X345" s="13">
        <f t="shared" si="79"/>
        <v>10.532968190436065</v>
      </c>
      <c r="Y345" s="11">
        <v>5</v>
      </c>
      <c r="Z345" s="11">
        <v>0</v>
      </c>
      <c r="AA345" s="11">
        <v>1</v>
      </c>
      <c r="AB345" s="11">
        <v>0</v>
      </c>
      <c r="AC345" s="11">
        <v>1</v>
      </c>
      <c r="AD345" s="11">
        <v>0</v>
      </c>
      <c r="AE345" s="11"/>
      <c r="AF345" s="11"/>
      <c r="AG345" s="11"/>
      <c r="AH345" s="11"/>
      <c r="AI345" s="38"/>
      <c r="AJ345" s="38"/>
      <c r="AK345" s="28">
        <v>158</v>
      </c>
      <c r="AL345" s="8">
        <f t="shared" si="80"/>
        <v>7</v>
      </c>
      <c r="AM345" s="16">
        <f t="shared" si="81"/>
        <v>4.4303797468354427</v>
      </c>
      <c r="AN345" s="11">
        <v>1</v>
      </c>
      <c r="AO345" s="11">
        <v>2</v>
      </c>
      <c r="AP345" s="11">
        <v>0</v>
      </c>
      <c r="AQ345" s="11">
        <v>0</v>
      </c>
      <c r="AR345" s="11">
        <v>0</v>
      </c>
      <c r="AS345" s="11">
        <v>0</v>
      </c>
      <c r="AT345" s="11"/>
      <c r="AU345" s="11"/>
      <c r="AV345" s="11"/>
      <c r="AW345" s="11"/>
      <c r="AX345" s="38"/>
      <c r="AY345" s="38"/>
      <c r="AZ345" s="46">
        <v>73</v>
      </c>
      <c r="BA345" s="6">
        <f t="shared" si="82"/>
        <v>3</v>
      </c>
      <c r="BB345" s="13">
        <f t="shared" si="83"/>
        <v>4.10958904109589</v>
      </c>
      <c r="BC345" s="11">
        <v>0</v>
      </c>
      <c r="BD345" s="11">
        <v>0</v>
      </c>
      <c r="BE345" s="11">
        <v>0</v>
      </c>
      <c r="BF345" s="11">
        <v>0</v>
      </c>
      <c r="BG345" s="11">
        <v>0</v>
      </c>
      <c r="BH345" s="11">
        <v>0</v>
      </c>
      <c r="BI345" s="11"/>
      <c r="BJ345" s="11"/>
      <c r="BK345" s="11"/>
      <c r="BL345" s="11"/>
      <c r="BM345" s="11"/>
      <c r="BN345" s="11"/>
      <c r="BO345" s="27">
        <v>4.5309999999999988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0</v>
      </c>
      <c r="BT345" s="38">
        <v>0</v>
      </c>
      <c r="BU345" s="38">
        <v>0</v>
      </c>
      <c r="BV345" s="38">
        <v>0</v>
      </c>
      <c r="BW345" s="38">
        <v>0</v>
      </c>
      <c r="BX345" s="38"/>
      <c r="BY345" s="38"/>
      <c r="BZ345" s="38"/>
      <c r="CA345" s="38"/>
      <c r="CB345" s="38"/>
      <c r="CC345" s="38"/>
      <c r="CD345" s="26"/>
      <c r="CE345" s="74">
        <f t="shared" si="86"/>
        <v>0</v>
      </c>
      <c r="CF345" s="13">
        <f t="shared" si="87"/>
        <v>0</v>
      </c>
      <c r="CG345" s="11">
        <v>0</v>
      </c>
      <c r="CH345" s="11">
        <v>0</v>
      </c>
      <c r="CI345" s="11">
        <v>0</v>
      </c>
      <c r="CJ345" s="11">
        <v>0</v>
      </c>
      <c r="CK345" s="11">
        <v>0</v>
      </c>
      <c r="CL345" s="11">
        <v>0</v>
      </c>
      <c r="CM345" s="11"/>
      <c r="CN345" s="11"/>
      <c r="CO345" s="11"/>
      <c r="CP345" s="11"/>
      <c r="CQ345" s="38"/>
      <c r="CR345" s="38"/>
      <c r="CS345" s="26">
        <v>44.518000000000001</v>
      </c>
      <c r="CT345" s="6">
        <f t="shared" si="88"/>
        <v>0</v>
      </c>
      <c r="CU345" s="13">
        <f t="shared" si="89"/>
        <v>0</v>
      </c>
    </row>
    <row r="346" spans="1:99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/>
      <c r="Q346" s="11"/>
      <c r="R346" s="11"/>
      <c r="S346" s="11"/>
      <c r="T346" s="38"/>
      <c r="U346" s="38"/>
      <c r="V346" s="33">
        <v>59.801999999999992</v>
      </c>
      <c r="W346" s="6">
        <f t="shared" si="78"/>
        <v>0</v>
      </c>
      <c r="X346" s="13">
        <f t="shared" si="79"/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/>
      <c r="AF346" s="11"/>
      <c r="AG346" s="11"/>
      <c r="AH346" s="11"/>
      <c r="AI346" s="38"/>
      <c r="AJ346" s="38"/>
      <c r="AK346" s="28">
        <v>120</v>
      </c>
      <c r="AL346" s="8">
        <f t="shared" si="80"/>
        <v>0</v>
      </c>
      <c r="AM346" s="16">
        <f t="shared" si="81"/>
        <v>0</v>
      </c>
      <c r="AN346" s="11">
        <v>3</v>
      </c>
      <c r="AO346" s="11">
        <v>0</v>
      </c>
      <c r="AP346" s="11">
        <v>1</v>
      </c>
      <c r="AQ346" s="11">
        <v>0</v>
      </c>
      <c r="AR346" s="11">
        <v>0</v>
      </c>
      <c r="AS346" s="11">
        <v>0</v>
      </c>
      <c r="AT346" s="11"/>
      <c r="AU346" s="11"/>
      <c r="AV346" s="11"/>
      <c r="AW346" s="11"/>
      <c r="AX346" s="38"/>
      <c r="AY346" s="38"/>
      <c r="AZ346" s="46">
        <v>153</v>
      </c>
      <c r="BA346" s="6">
        <f t="shared" si="82"/>
        <v>4</v>
      </c>
      <c r="BB346" s="13">
        <f t="shared" si="83"/>
        <v>2.6143790849673203</v>
      </c>
      <c r="BC346" s="11">
        <v>0</v>
      </c>
      <c r="BD346" s="11">
        <v>0</v>
      </c>
      <c r="BE346" s="11">
        <v>0</v>
      </c>
      <c r="BF346" s="11">
        <v>0</v>
      </c>
      <c r="BG346" s="11">
        <v>0</v>
      </c>
      <c r="BH346" s="11">
        <v>0</v>
      </c>
      <c r="BI346" s="11"/>
      <c r="BJ346" s="11"/>
      <c r="BK346" s="11"/>
      <c r="BL346" s="11"/>
      <c r="BM346" s="11"/>
      <c r="BN346" s="11"/>
      <c r="BO346" s="27">
        <v>9.455999999999996</v>
      </c>
      <c r="BP346" s="8">
        <f t="shared" si="84"/>
        <v>0</v>
      </c>
      <c r="BQ346" s="55">
        <f t="shared" si="85"/>
        <v>0</v>
      </c>
      <c r="BR346" s="38">
        <v>0</v>
      </c>
      <c r="BS346" s="38">
        <v>0</v>
      </c>
      <c r="BT346" s="38">
        <v>0</v>
      </c>
      <c r="BU346" s="38">
        <v>0</v>
      </c>
      <c r="BV346" s="38">
        <v>1</v>
      </c>
      <c r="BW346" s="38">
        <v>2</v>
      </c>
      <c r="BX346" s="38"/>
      <c r="BY346" s="38"/>
      <c r="BZ346" s="38"/>
      <c r="CA346" s="38"/>
      <c r="CB346" s="38"/>
      <c r="CC346" s="38"/>
      <c r="CD346" s="26"/>
      <c r="CE346" s="74">
        <f t="shared" si="86"/>
        <v>3</v>
      </c>
      <c r="CF346" s="13">
        <f t="shared" si="87"/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/>
      <c r="CN346" s="11"/>
      <c r="CO346" s="11"/>
      <c r="CP346" s="11"/>
      <c r="CQ346" s="38"/>
      <c r="CR346" s="38"/>
      <c r="CS346" s="26">
        <v>93.198000000000008</v>
      </c>
      <c r="CT346" s="6">
        <f t="shared" si="88"/>
        <v>0</v>
      </c>
      <c r="CU346" s="13">
        <f t="shared" si="89"/>
        <v>0</v>
      </c>
    </row>
    <row r="347" spans="1:99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11">
        <v>0</v>
      </c>
      <c r="K347" s="11">
        <v>0</v>
      </c>
      <c r="L347" s="11">
        <v>0</v>
      </c>
      <c r="M347" s="11">
        <v>1</v>
      </c>
      <c r="N347" s="11">
        <v>0</v>
      </c>
      <c r="O347" s="11">
        <v>0</v>
      </c>
      <c r="P347" s="11"/>
      <c r="Q347" s="11"/>
      <c r="R347" s="11"/>
      <c r="S347" s="11"/>
      <c r="T347" s="38"/>
      <c r="U347" s="38"/>
      <c r="V347" s="33">
        <v>17.847000000000001</v>
      </c>
      <c r="W347" s="6">
        <f t="shared" si="78"/>
        <v>1</v>
      </c>
      <c r="X347" s="13">
        <f t="shared" si="79"/>
        <v>5.6031826077211857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/>
      <c r="AF347" s="11"/>
      <c r="AG347" s="11"/>
      <c r="AH347" s="11"/>
      <c r="AI347" s="38"/>
      <c r="AJ347" s="38"/>
      <c r="AK347" s="28">
        <v>65</v>
      </c>
      <c r="AL347" s="8">
        <f t="shared" si="80"/>
        <v>0</v>
      </c>
      <c r="AM347" s="16">
        <f t="shared" si="81"/>
        <v>0</v>
      </c>
      <c r="AN347" s="11">
        <v>7</v>
      </c>
      <c r="AO347" s="11">
        <v>0</v>
      </c>
      <c r="AP347" s="11">
        <v>1</v>
      </c>
      <c r="AQ347" s="11">
        <v>0</v>
      </c>
      <c r="AR347" s="11">
        <v>0</v>
      </c>
      <c r="AS347" s="11">
        <v>0</v>
      </c>
      <c r="AT347" s="11"/>
      <c r="AU347" s="11"/>
      <c r="AV347" s="11"/>
      <c r="AW347" s="11"/>
      <c r="AX347" s="38"/>
      <c r="AY347" s="38"/>
      <c r="AZ347" s="46">
        <v>46</v>
      </c>
      <c r="BA347" s="6">
        <f t="shared" si="82"/>
        <v>8</v>
      </c>
      <c r="BB347" s="13">
        <f t="shared" si="83"/>
        <v>17.391304347826086</v>
      </c>
      <c r="BC347" s="11">
        <v>0</v>
      </c>
      <c r="BD347" s="11">
        <v>0</v>
      </c>
      <c r="BE347" s="11">
        <v>0</v>
      </c>
      <c r="BF347" s="11">
        <v>0</v>
      </c>
      <c r="BG347" s="11">
        <v>0</v>
      </c>
      <c r="BH347" s="11">
        <v>0</v>
      </c>
      <c r="BI347" s="11"/>
      <c r="BJ347" s="11"/>
      <c r="BK347" s="11"/>
      <c r="BL347" s="11"/>
      <c r="BM347" s="11"/>
      <c r="BN347" s="11"/>
      <c r="BO347" s="27">
        <v>2.9550000000000001</v>
      </c>
      <c r="BP347" s="8">
        <f t="shared" si="84"/>
        <v>0</v>
      </c>
      <c r="BQ347" s="55">
        <f t="shared" si="85"/>
        <v>0</v>
      </c>
      <c r="BR347" s="38">
        <v>0</v>
      </c>
      <c r="BS347" s="38">
        <v>0</v>
      </c>
      <c r="BT347" s="38">
        <v>0</v>
      </c>
      <c r="BU347" s="38">
        <v>1</v>
      </c>
      <c r="BV347" s="38">
        <v>1</v>
      </c>
      <c r="BW347" s="38">
        <v>0</v>
      </c>
      <c r="BX347" s="38"/>
      <c r="BY347" s="38"/>
      <c r="BZ347" s="38"/>
      <c r="CA347" s="38"/>
      <c r="CB347" s="38"/>
      <c r="CC347" s="38"/>
      <c r="CD347" s="26"/>
      <c r="CE347" s="74">
        <f t="shared" si="86"/>
        <v>2</v>
      </c>
      <c r="CF347" s="13">
        <f t="shared" si="87"/>
        <v>0</v>
      </c>
      <c r="CG347" s="11">
        <v>0</v>
      </c>
      <c r="CH347" s="11">
        <v>0</v>
      </c>
      <c r="CI347" s="11">
        <v>0</v>
      </c>
      <c r="CJ347" s="11">
        <v>0</v>
      </c>
      <c r="CK347" s="11">
        <v>0</v>
      </c>
      <c r="CL347" s="11">
        <v>0</v>
      </c>
      <c r="CM347" s="11"/>
      <c r="CN347" s="11"/>
      <c r="CO347" s="11"/>
      <c r="CP347" s="11"/>
      <c r="CQ347" s="38"/>
      <c r="CR347" s="38"/>
      <c r="CS347" s="26">
        <v>28.152999999999999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11">
        <v>1</v>
      </c>
      <c r="K348" s="11">
        <v>0</v>
      </c>
      <c r="L348" s="11">
        <v>1</v>
      </c>
      <c r="M348" s="11">
        <v>0</v>
      </c>
      <c r="N348" s="11">
        <v>0</v>
      </c>
      <c r="O348" s="11">
        <v>0</v>
      </c>
      <c r="P348" s="11"/>
      <c r="Q348" s="11"/>
      <c r="R348" s="11"/>
      <c r="S348" s="11"/>
      <c r="T348" s="38"/>
      <c r="U348" s="38"/>
      <c r="V348" s="33">
        <v>28.481999999999999</v>
      </c>
      <c r="W348" s="6">
        <f t="shared" si="78"/>
        <v>2</v>
      </c>
      <c r="X348" s="13">
        <f t="shared" si="79"/>
        <v>7.0219787936240436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/>
      <c r="AF348" s="11"/>
      <c r="AG348" s="11"/>
      <c r="AH348" s="11"/>
      <c r="AI348" s="38"/>
      <c r="AJ348" s="38"/>
      <c r="AK348" s="28">
        <v>88</v>
      </c>
      <c r="AL348" s="8">
        <f t="shared" si="80"/>
        <v>0</v>
      </c>
      <c r="AM348" s="16">
        <f t="shared" si="81"/>
        <v>0</v>
      </c>
      <c r="AN348" s="11">
        <v>0</v>
      </c>
      <c r="AO348" s="11">
        <v>0</v>
      </c>
      <c r="AP348" s="11">
        <v>1</v>
      </c>
      <c r="AQ348" s="11">
        <v>0</v>
      </c>
      <c r="AR348" s="11">
        <v>0</v>
      </c>
      <c r="AS348" s="11">
        <v>0</v>
      </c>
      <c r="AT348" s="11"/>
      <c r="AU348" s="11"/>
      <c r="AV348" s="11"/>
      <c r="AW348" s="11"/>
      <c r="AX348" s="38"/>
      <c r="AY348" s="38"/>
      <c r="AZ348" s="46">
        <v>73</v>
      </c>
      <c r="BA348" s="6">
        <f t="shared" si="82"/>
        <v>1</v>
      </c>
      <c r="BB348" s="13">
        <f t="shared" si="83"/>
        <v>1.3698630136986301</v>
      </c>
      <c r="BC348" s="11">
        <v>0</v>
      </c>
      <c r="BD348" s="11">
        <v>0</v>
      </c>
      <c r="BE348" s="11">
        <v>0</v>
      </c>
      <c r="BF348" s="11">
        <v>0</v>
      </c>
      <c r="BG348" s="11">
        <v>0</v>
      </c>
      <c r="BH348" s="11">
        <v>0</v>
      </c>
      <c r="BI348" s="11"/>
      <c r="BJ348" s="11"/>
      <c r="BK348" s="11"/>
      <c r="BL348" s="11"/>
      <c r="BM348" s="11"/>
      <c r="BN348" s="11"/>
      <c r="BO348" s="27">
        <v>4.5309999999999988</v>
      </c>
      <c r="BP348" s="8">
        <f t="shared" si="84"/>
        <v>0</v>
      </c>
      <c r="BQ348" s="55">
        <f t="shared" si="85"/>
        <v>0</v>
      </c>
      <c r="BR348" s="38">
        <v>0</v>
      </c>
      <c r="BS348" s="38">
        <v>0</v>
      </c>
      <c r="BT348" s="38">
        <v>0</v>
      </c>
      <c r="BU348" s="38">
        <v>0</v>
      </c>
      <c r="BV348" s="38">
        <v>0</v>
      </c>
      <c r="BW348" s="38">
        <v>0</v>
      </c>
      <c r="BX348" s="38"/>
      <c r="BY348" s="38"/>
      <c r="BZ348" s="38"/>
      <c r="CA348" s="38"/>
      <c r="CB348" s="38"/>
      <c r="CC348" s="38"/>
      <c r="CD348" s="26"/>
      <c r="CE348" s="74">
        <f t="shared" si="86"/>
        <v>0</v>
      </c>
      <c r="CF348" s="13">
        <f t="shared" si="87"/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/>
      <c r="CN348" s="11"/>
      <c r="CO348" s="11"/>
      <c r="CP348" s="11"/>
      <c r="CQ348" s="38"/>
      <c r="CR348" s="38"/>
      <c r="CS348" s="26">
        <v>44.518000000000001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/>
      <c r="Q349" s="11"/>
      <c r="R349" s="11"/>
      <c r="S349" s="11"/>
      <c r="T349" s="38"/>
      <c r="U349" s="38"/>
      <c r="V349" s="33">
        <v>29.623999999999999</v>
      </c>
      <c r="W349" s="6">
        <f t="shared" si="78"/>
        <v>0</v>
      </c>
      <c r="X349" s="13">
        <f t="shared" si="79"/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/>
      <c r="AF349" s="11"/>
      <c r="AG349" s="11"/>
      <c r="AH349" s="11"/>
      <c r="AI349" s="38"/>
      <c r="AJ349" s="38"/>
      <c r="AK349" s="28">
        <v>172</v>
      </c>
      <c r="AL349" s="8">
        <f t="shared" si="80"/>
        <v>0</v>
      </c>
      <c r="AM349" s="16">
        <f t="shared" si="81"/>
        <v>0</v>
      </c>
      <c r="AN349" s="11">
        <v>0</v>
      </c>
      <c r="AO349" s="11">
        <v>0</v>
      </c>
      <c r="AP349" s="11">
        <v>1</v>
      </c>
      <c r="AQ349" s="11">
        <v>0</v>
      </c>
      <c r="AR349" s="11">
        <v>0</v>
      </c>
      <c r="AS349" s="11">
        <v>0</v>
      </c>
      <c r="AT349" s="11"/>
      <c r="AU349" s="11"/>
      <c r="AV349" s="11"/>
      <c r="AW349" s="11"/>
      <c r="AX349" s="38"/>
      <c r="AY349" s="38"/>
      <c r="AZ349" s="46">
        <v>76</v>
      </c>
      <c r="BA349" s="6">
        <f t="shared" si="82"/>
        <v>1</v>
      </c>
      <c r="BB349" s="13">
        <f t="shared" si="83"/>
        <v>1.3157894736842104</v>
      </c>
      <c r="BC349" s="11">
        <v>0</v>
      </c>
      <c r="BD349" s="11">
        <v>0</v>
      </c>
      <c r="BE349" s="11">
        <v>0</v>
      </c>
      <c r="BF349" s="11">
        <v>0</v>
      </c>
      <c r="BG349" s="11">
        <v>0</v>
      </c>
      <c r="BH349" s="11">
        <v>0</v>
      </c>
      <c r="BI349" s="11"/>
      <c r="BJ349" s="11"/>
      <c r="BK349" s="11"/>
      <c r="BL349" s="11"/>
      <c r="BM349" s="11"/>
      <c r="BN349" s="11"/>
      <c r="BO349" s="27">
        <v>4.727999999999998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>
        <v>0</v>
      </c>
      <c r="BU349" s="38">
        <v>0</v>
      </c>
      <c r="BV349" s="38">
        <v>1</v>
      </c>
      <c r="BW349" s="38">
        <v>0</v>
      </c>
      <c r="BX349" s="38"/>
      <c r="BY349" s="38"/>
      <c r="BZ349" s="38"/>
      <c r="CA349" s="38"/>
      <c r="CB349" s="38"/>
      <c r="CC349" s="38"/>
      <c r="CD349" s="26"/>
      <c r="CE349" s="74">
        <f t="shared" si="86"/>
        <v>1</v>
      </c>
      <c r="CF349" s="13">
        <f t="shared" si="87"/>
        <v>0</v>
      </c>
      <c r="CG349" s="11">
        <v>0</v>
      </c>
      <c r="CH349" s="11">
        <v>0</v>
      </c>
      <c r="CI349" s="11">
        <v>0</v>
      </c>
      <c r="CJ349" s="11">
        <v>0</v>
      </c>
      <c r="CK349" s="11">
        <v>0</v>
      </c>
      <c r="CL349" s="11">
        <v>0</v>
      </c>
      <c r="CM349" s="11"/>
      <c r="CN349" s="11"/>
      <c r="CO349" s="11"/>
      <c r="CP349" s="11"/>
      <c r="CQ349" s="38"/>
      <c r="CR349" s="38"/>
      <c r="CS349" s="26">
        <v>46.376000000000005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/>
      <c r="Q350" s="11"/>
      <c r="R350" s="11"/>
      <c r="S350" s="11"/>
      <c r="T350" s="38"/>
      <c r="U350" s="38"/>
      <c r="V350" s="33">
        <v>14.811999999999999</v>
      </c>
      <c r="W350" s="6">
        <f t="shared" si="78"/>
        <v>0</v>
      </c>
      <c r="X350" s="13">
        <f t="shared" si="79"/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/>
      <c r="AF350" s="11"/>
      <c r="AG350" s="11"/>
      <c r="AH350" s="11"/>
      <c r="AI350" s="38"/>
      <c r="AJ350" s="38"/>
      <c r="AK350" s="28">
        <v>138</v>
      </c>
      <c r="AL350" s="8">
        <f t="shared" si="80"/>
        <v>0</v>
      </c>
      <c r="AM350" s="16">
        <f t="shared" si="81"/>
        <v>0</v>
      </c>
      <c r="AN350" s="11">
        <v>1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/>
      <c r="AU350" s="11"/>
      <c r="AV350" s="11"/>
      <c r="AW350" s="11"/>
      <c r="AX350" s="38"/>
      <c r="AY350" s="38"/>
      <c r="AZ350" s="46">
        <v>61</v>
      </c>
      <c r="BA350" s="6">
        <f t="shared" si="82"/>
        <v>1</v>
      </c>
      <c r="BB350" s="13">
        <f t="shared" si="83"/>
        <v>1.639344262295082</v>
      </c>
      <c r="BC350" s="11">
        <v>0</v>
      </c>
      <c r="BD350" s="11">
        <v>0</v>
      </c>
      <c r="BE350" s="11">
        <v>0</v>
      </c>
      <c r="BF350" s="11">
        <v>0</v>
      </c>
      <c r="BG350" s="11">
        <v>0</v>
      </c>
      <c r="BH350" s="11">
        <v>0</v>
      </c>
      <c r="BI350" s="11"/>
      <c r="BJ350" s="11"/>
      <c r="BK350" s="11"/>
      <c r="BL350" s="11"/>
      <c r="BM350" s="11"/>
      <c r="BN350" s="11"/>
      <c r="BO350" s="27">
        <v>2.363999999999999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>
        <v>0</v>
      </c>
      <c r="BU350" s="38">
        <v>0</v>
      </c>
      <c r="BV350" s="38">
        <v>0</v>
      </c>
      <c r="BW350" s="38">
        <v>0</v>
      </c>
      <c r="BX350" s="38"/>
      <c r="BY350" s="38"/>
      <c r="BZ350" s="38"/>
      <c r="CA350" s="38"/>
      <c r="CB350" s="38"/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/>
      <c r="CN350" s="11"/>
      <c r="CO350" s="11"/>
      <c r="CP350" s="11"/>
      <c r="CQ350" s="38"/>
      <c r="CR350" s="38"/>
      <c r="CS350" s="26">
        <v>23.188000000000002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/>
      <c r="Q351" s="11"/>
      <c r="R351" s="11"/>
      <c r="S351" s="11"/>
      <c r="T351" s="38"/>
      <c r="U351" s="38"/>
      <c r="V351" s="33">
        <v>19.933999999999997</v>
      </c>
      <c r="W351" s="6">
        <f t="shared" si="78"/>
        <v>0</v>
      </c>
      <c r="X351" s="13">
        <f t="shared" si="79"/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1</v>
      </c>
      <c r="AD351" s="11">
        <v>0</v>
      </c>
      <c r="AE351" s="11"/>
      <c r="AF351" s="11"/>
      <c r="AG351" s="11"/>
      <c r="AH351" s="11"/>
      <c r="AI351" s="38"/>
      <c r="AJ351" s="38"/>
      <c r="AK351" s="28">
        <v>137</v>
      </c>
      <c r="AL351" s="8">
        <f t="shared" si="80"/>
        <v>1</v>
      </c>
      <c r="AM351" s="16">
        <f t="shared" si="81"/>
        <v>0.72992700729927007</v>
      </c>
      <c r="AN351" s="11">
        <v>3</v>
      </c>
      <c r="AO351" s="11">
        <v>0</v>
      </c>
      <c r="AP351" s="11">
        <v>0</v>
      </c>
      <c r="AQ351" s="11">
        <v>0</v>
      </c>
      <c r="AR351" s="11">
        <v>0</v>
      </c>
      <c r="AS351" s="11">
        <v>0</v>
      </c>
      <c r="AT351" s="11"/>
      <c r="AU351" s="11"/>
      <c r="AV351" s="11"/>
      <c r="AW351" s="11"/>
      <c r="AX351" s="38"/>
      <c r="AY351" s="38"/>
      <c r="AZ351" s="46">
        <v>61</v>
      </c>
      <c r="BA351" s="6">
        <f t="shared" si="82"/>
        <v>3</v>
      </c>
      <c r="BB351" s="13">
        <f t="shared" si="83"/>
        <v>4.918032786885246</v>
      </c>
      <c r="BC351" s="11">
        <v>0</v>
      </c>
      <c r="BD351" s="11">
        <v>0</v>
      </c>
      <c r="BE351" s="11">
        <v>0</v>
      </c>
      <c r="BF351" s="11">
        <v>0</v>
      </c>
      <c r="BG351" s="11">
        <v>0</v>
      </c>
      <c r="BH351" s="11">
        <v>0</v>
      </c>
      <c r="BI351" s="11"/>
      <c r="BJ351" s="11"/>
      <c r="BK351" s="11"/>
      <c r="BL351" s="11"/>
      <c r="BM351" s="11"/>
      <c r="BN351" s="11"/>
      <c r="BO351" s="27">
        <v>3.1519999999999992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>
        <v>0</v>
      </c>
      <c r="BU351" s="38">
        <v>1</v>
      </c>
      <c r="BV351" s="38">
        <v>0</v>
      </c>
      <c r="BW351" s="38">
        <v>0</v>
      </c>
      <c r="BX351" s="38"/>
      <c r="BY351" s="38"/>
      <c r="BZ351" s="38"/>
      <c r="CA351" s="38"/>
      <c r="CB351" s="38"/>
      <c r="CC351" s="38"/>
      <c r="CD351" s="26"/>
      <c r="CE351" s="74">
        <f t="shared" si="86"/>
        <v>1</v>
      </c>
      <c r="CF351" s="13">
        <f t="shared" si="87"/>
        <v>0</v>
      </c>
      <c r="CG351" s="11">
        <v>0</v>
      </c>
      <c r="CH351" s="11">
        <v>0</v>
      </c>
      <c r="CI351" s="11">
        <v>0</v>
      </c>
      <c r="CJ351" s="11">
        <v>0</v>
      </c>
      <c r="CK351" s="11">
        <v>0</v>
      </c>
      <c r="CL351" s="11">
        <v>0</v>
      </c>
      <c r="CM351" s="11"/>
      <c r="CN351" s="11"/>
      <c r="CO351" s="11"/>
      <c r="CP351" s="11"/>
      <c r="CQ351" s="38"/>
      <c r="CR351" s="38"/>
      <c r="CS351" s="26">
        <v>31.065999999999999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/>
      <c r="Q352" s="11"/>
      <c r="R352" s="11"/>
      <c r="S352" s="11"/>
      <c r="T352" s="38"/>
      <c r="U352" s="38"/>
      <c r="V352" s="33">
        <v>59.998999999999995</v>
      </c>
      <c r="W352" s="6">
        <f t="shared" ref="W352:W414" si="90">SUM(J352:U352)</f>
        <v>0</v>
      </c>
      <c r="X352" s="13">
        <f t="shared" ref="X352:X414" si="91">IFERROR(W352/V352,0)*100</f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/>
      <c r="AF352" s="11"/>
      <c r="AG352" s="11"/>
      <c r="AH352" s="11"/>
      <c r="AI352" s="38"/>
      <c r="AJ352" s="38"/>
      <c r="AK352" s="28" t="s">
        <v>646</v>
      </c>
      <c r="AL352" s="8">
        <f t="shared" ref="AL352:AL414" si="92">SUM(Y352:AJ352)</f>
        <v>0</v>
      </c>
      <c r="AM352" s="16">
        <f t="shared" ref="AM352:AM414" si="93">IFERROR(AL352/AK352,0)*100</f>
        <v>0</v>
      </c>
      <c r="AN352" s="11">
        <v>5</v>
      </c>
      <c r="AO352" s="11">
        <v>3</v>
      </c>
      <c r="AP352" s="11">
        <v>3</v>
      </c>
      <c r="AQ352" s="11">
        <v>2</v>
      </c>
      <c r="AR352" s="11">
        <v>1</v>
      </c>
      <c r="AS352" s="11">
        <v>0</v>
      </c>
      <c r="AT352" s="11"/>
      <c r="AU352" s="11"/>
      <c r="AV352" s="11"/>
      <c r="AW352" s="11"/>
      <c r="AX352" s="38"/>
      <c r="AY352" s="38"/>
      <c r="AZ352" s="46">
        <v>154</v>
      </c>
      <c r="BA352" s="6">
        <f t="shared" ref="BA352:BA414" si="94">SUM(AN352:AY352)</f>
        <v>14</v>
      </c>
      <c r="BB352" s="13">
        <f t="shared" ref="BB352:BB414" si="95">IFERROR(BA352/AZ352,0)*100</f>
        <v>9.0909090909090917</v>
      </c>
      <c r="BC352" s="11">
        <v>0</v>
      </c>
      <c r="BD352" s="11">
        <v>0</v>
      </c>
      <c r="BE352" s="11">
        <v>0</v>
      </c>
      <c r="BF352" s="11">
        <v>0</v>
      </c>
      <c r="BG352" s="11">
        <v>0</v>
      </c>
      <c r="BH352" s="11">
        <v>0</v>
      </c>
      <c r="BI352" s="11"/>
      <c r="BJ352" s="11"/>
      <c r="BK352" s="11"/>
      <c r="BL352" s="11"/>
      <c r="BM352" s="11"/>
      <c r="BN352" s="11"/>
      <c r="BO352" s="27">
        <v>9.6529999999999987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1</v>
      </c>
      <c r="BS352" s="38">
        <v>0</v>
      </c>
      <c r="BT352" s="38">
        <v>0</v>
      </c>
      <c r="BU352" s="38">
        <v>0</v>
      </c>
      <c r="BV352" s="38">
        <v>0</v>
      </c>
      <c r="BW352" s="38">
        <v>0</v>
      </c>
      <c r="BX352" s="38"/>
      <c r="BY352" s="38"/>
      <c r="BZ352" s="38"/>
      <c r="CA352" s="38"/>
      <c r="CB352" s="38"/>
      <c r="CC352" s="38"/>
      <c r="CD352" s="26"/>
      <c r="CE352" s="74">
        <f t="shared" ref="CE352:CE414" si="98">SUM(BR352:CC352)</f>
        <v>1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/>
      <c r="CN352" s="11"/>
      <c r="CO352" s="11"/>
      <c r="CP352" s="11"/>
      <c r="CQ352" s="38"/>
      <c r="CR352" s="38"/>
      <c r="CS352" s="26">
        <v>94.001000000000005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11">
        <v>7</v>
      </c>
      <c r="K353" s="11">
        <v>3</v>
      </c>
      <c r="L353" s="11">
        <v>5</v>
      </c>
      <c r="M353" s="11">
        <v>9</v>
      </c>
      <c r="N353" s="11">
        <v>10</v>
      </c>
      <c r="O353" s="11">
        <v>2</v>
      </c>
      <c r="P353" s="11"/>
      <c r="Q353" s="11"/>
      <c r="R353" s="11"/>
      <c r="S353" s="11"/>
      <c r="T353" s="38"/>
      <c r="U353" s="38"/>
      <c r="V353" s="33">
        <v>66.263000000000005</v>
      </c>
      <c r="W353" s="6">
        <f t="shared" si="90"/>
        <v>36</v>
      </c>
      <c r="X353" s="13">
        <f t="shared" si="91"/>
        <v>54.328961864087042</v>
      </c>
      <c r="Y353" s="11">
        <v>41</v>
      </c>
      <c r="Z353" s="11">
        <v>7</v>
      </c>
      <c r="AA353" s="11">
        <v>7</v>
      </c>
      <c r="AB353" s="11">
        <v>11</v>
      </c>
      <c r="AC353" s="11">
        <v>5</v>
      </c>
      <c r="AD353" s="11">
        <v>3</v>
      </c>
      <c r="AE353" s="11"/>
      <c r="AF353" s="11"/>
      <c r="AG353" s="11"/>
      <c r="AH353" s="11"/>
      <c r="AI353" s="38"/>
      <c r="AJ353" s="38"/>
      <c r="AK353" s="28">
        <v>108</v>
      </c>
      <c r="AL353" s="8">
        <f t="shared" si="92"/>
        <v>74</v>
      </c>
      <c r="AM353" s="16">
        <f t="shared" si="93"/>
        <v>68.518518518518519</v>
      </c>
      <c r="AN353" s="11">
        <v>47</v>
      </c>
      <c r="AO353" s="11">
        <v>14</v>
      </c>
      <c r="AP353" s="11">
        <v>12</v>
      </c>
      <c r="AQ353" s="11">
        <v>3</v>
      </c>
      <c r="AR353" s="11">
        <v>2</v>
      </c>
      <c r="AS353" s="11">
        <v>0</v>
      </c>
      <c r="AT353" s="11"/>
      <c r="AU353" s="11"/>
      <c r="AV353" s="11"/>
      <c r="AW353" s="11"/>
      <c r="AX353" s="38"/>
      <c r="AY353" s="38"/>
      <c r="AZ353" s="46">
        <v>170</v>
      </c>
      <c r="BA353" s="6">
        <f t="shared" si="94"/>
        <v>78</v>
      </c>
      <c r="BB353" s="13">
        <f t="shared" si="95"/>
        <v>45.882352941176471</v>
      </c>
      <c r="BC353" s="11">
        <v>0</v>
      </c>
      <c r="BD353" s="11">
        <v>0</v>
      </c>
      <c r="BE353" s="11">
        <v>0</v>
      </c>
      <c r="BF353" s="11">
        <v>0</v>
      </c>
      <c r="BG353" s="11">
        <v>0</v>
      </c>
      <c r="BH353" s="11">
        <v>0</v>
      </c>
      <c r="BI353" s="11"/>
      <c r="BJ353" s="11"/>
      <c r="BK353" s="11"/>
      <c r="BL353" s="11"/>
      <c r="BM353" s="11"/>
      <c r="BN353" s="11"/>
      <c r="BO353" s="27">
        <v>10.637999999999998</v>
      </c>
      <c r="BP353" s="8">
        <f t="shared" si="96"/>
        <v>0</v>
      </c>
      <c r="BQ353" s="55">
        <f t="shared" si="97"/>
        <v>0</v>
      </c>
      <c r="BR353" s="38">
        <v>11</v>
      </c>
      <c r="BS353" s="38">
        <v>0</v>
      </c>
      <c r="BT353" s="38">
        <v>1</v>
      </c>
      <c r="BU353" s="38">
        <v>2</v>
      </c>
      <c r="BV353" s="38">
        <v>3</v>
      </c>
      <c r="BW353" s="38">
        <v>1</v>
      </c>
      <c r="BX353" s="38"/>
      <c r="BY353" s="38"/>
      <c r="BZ353" s="38"/>
      <c r="CA353" s="38"/>
      <c r="CB353" s="38"/>
      <c r="CC353" s="38"/>
      <c r="CD353" s="26"/>
      <c r="CE353" s="74">
        <f t="shared" si="98"/>
        <v>18</v>
      </c>
      <c r="CF353" s="13">
        <f t="shared" si="99"/>
        <v>0</v>
      </c>
      <c r="CG353" s="11">
        <v>1</v>
      </c>
      <c r="CH353" s="11">
        <v>1</v>
      </c>
      <c r="CI353" s="11">
        <v>1</v>
      </c>
      <c r="CJ353" s="11">
        <v>3</v>
      </c>
      <c r="CK353" s="11">
        <v>0</v>
      </c>
      <c r="CL353" s="11">
        <v>0</v>
      </c>
      <c r="CM353" s="11"/>
      <c r="CN353" s="11"/>
      <c r="CO353" s="11"/>
      <c r="CP353" s="11"/>
      <c r="CQ353" s="38"/>
      <c r="CR353" s="38"/>
      <c r="CS353" s="26">
        <v>95</v>
      </c>
      <c r="CT353" s="6">
        <f t="shared" si="100"/>
        <v>6</v>
      </c>
      <c r="CU353" s="13">
        <f t="shared" si="101"/>
        <v>6.3157894736842106</v>
      </c>
    </row>
    <row r="354" spans="1:99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11">
        <v>0</v>
      </c>
      <c r="K354" s="11">
        <v>0</v>
      </c>
      <c r="L354" s="11">
        <v>0</v>
      </c>
      <c r="M354" s="11">
        <v>1</v>
      </c>
      <c r="N354" s="11">
        <v>0</v>
      </c>
      <c r="O354" s="11">
        <v>0</v>
      </c>
      <c r="P354" s="11"/>
      <c r="Q354" s="11"/>
      <c r="R354" s="11"/>
      <c r="S354" s="11"/>
      <c r="T354" s="38"/>
      <c r="U354" s="38"/>
      <c r="V354" s="33">
        <v>51.253999999999998</v>
      </c>
      <c r="W354" s="6">
        <f t="shared" si="90"/>
        <v>1</v>
      </c>
      <c r="X354" s="13">
        <f t="shared" si="91"/>
        <v>1.951067233776876</v>
      </c>
      <c r="Y354" s="11">
        <v>2</v>
      </c>
      <c r="Z354" s="11">
        <v>1</v>
      </c>
      <c r="AA354" s="11">
        <v>0</v>
      </c>
      <c r="AB354" s="11">
        <v>1</v>
      </c>
      <c r="AC354" s="11">
        <v>1</v>
      </c>
      <c r="AD354" s="11">
        <v>0</v>
      </c>
      <c r="AE354" s="11"/>
      <c r="AF354" s="11"/>
      <c r="AG354" s="11"/>
      <c r="AH354" s="11"/>
      <c r="AI354" s="38"/>
      <c r="AJ354" s="38"/>
      <c r="AK354" s="28">
        <v>218</v>
      </c>
      <c r="AL354" s="8">
        <f t="shared" si="92"/>
        <v>5</v>
      </c>
      <c r="AM354" s="16">
        <f t="shared" si="93"/>
        <v>2.2935779816513762</v>
      </c>
      <c r="AN354" s="11">
        <v>5</v>
      </c>
      <c r="AO354" s="11">
        <v>6</v>
      </c>
      <c r="AP354" s="11">
        <v>2</v>
      </c>
      <c r="AQ354" s="11">
        <v>2</v>
      </c>
      <c r="AR354" s="11">
        <v>0</v>
      </c>
      <c r="AS354" s="11">
        <v>0</v>
      </c>
      <c r="AT354" s="11"/>
      <c r="AU354" s="11"/>
      <c r="AV354" s="11"/>
      <c r="AW354" s="11"/>
      <c r="AX354" s="38"/>
      <c r="AY354" s="38"/>
      <c r="AZ354" s="46">
        <v>131</v>
      </c>
      <c r="BA354" s="6">
        <f t="shared" si="94"/>
        <v>15</v>
      </c>
      <c r="BB354" s="13">
        <f t="shared" si="95"/>
        <v>11.450381679389313</v>
      </c>
      <c r="BC354" s="11">
        <v>0</v>
      </c>
      <c r="BD354" s="11">
        <v>0</v>
      </c>
      <c r="BE354" s="11">
        <v>0</v>
      </c>
      <c r="BF354" s="11">
        <v>0</v>
      </c>
      <c r="BG354" s="11">
        <v>0</v>
      </c>
      <c r="BH354" s="11">
        <v>0</v>
      </c>
      <c r="BI354" s="11"/>
      <c r="BJ354" s="11"/>
      <c r="BK354" s="11"/>
      <c r="BL354" s="11"/>
      <c r="BM354" s="11"/>
      <c r="BN354" s="11"/>
      <c r="BO354" s="27">
        <v>8.0769999999999982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>
        <v>1</v>
      </c>
      <c r="BU354" s="38">
        <v>0</v>
      </c>
      <c r="BV354" s="38">
        <v>2</v>
      </c>
      <c r="BW354" s="38">
        <v>0</v>
      </c>
      <c r="BX354" s="38"/>
      <c r="BY354" s="38"/>
      <c r="BZ354" s="38"/>
      <c r="CA354" s="38"/>
      <c r="CB354" s="38"/>
      <c r="CC354" s="38"/>
      <c r="CD354" s="26"/>
      <c r="CE354" s="74">
        <f t="shared" si="98"/>
        <v>3</v>
      </c>
      <c r="CF354" s="13">
        <f t="shared" si="99"/>
        <v>0</v>
      </c>
      <c r="CG354" s="11">
        <v>0</v>
      </c>
      <c r="CH354" s="11">
        <v>0</v>
      </c>
      <c r="CI354" s="11">
        <v>0</v>
      </c>
      <c r="CJ354" s="11">
        <v>0</v>
      </c>
      <c r="CK354" s="11">
        <v>0</v>
      </c>
      <c r="CL354" s="11">
        <v>0</v>
      </c>
      <c r="CM354" s="11"/>
      <c r="CN354" s="11"/>
      <c r="CO354" s="11"/>
      <c r="CP354" s="11"/>
      <c r="CQ354" s="38"/>
      <c r="CR354" s="38"/>
      <c r="CS354" s="26">
        <v>70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11">
        <v>0</v>
      </c>
      <c r="K355" s="11">
        <v>0</v>
      </c>
      <c r="L355" s="11">
        <v>1</v>
      </c>
      <c r="M355" s="11">
        <v>0</v>
      </c>
      <c r="N355" s="11">
        <v>1</v>
      </c>
      <c r="O355" s="11">
        <v>0</v>
      </c>
      <c r="P355" s="11"/>
      <c r="Q355" s="11"/>
      <c r="R355" s="11"/>
      <c r="S355" s="11"/>
      <c r="T355" s="38"/>
      <c r="U355" s="38"/>
      <c r="V355" s="33">
        <v>52.396000000000001</v>
      </c>
      <c r="W355" s="6">
        <f t="shared" si="90"/>
        <v>2</v>
      </c>
      <c r="X355" s="13">
        <f t="shared" si="91"/>
        <v>3.8170852736850143</v>
      </c>
      <c r="Y355" s="11">
        <v>1</v>
      </c>
      <c r="Z355" s="11">
        <v>0</v>
      </c>
      <c r="AA355" s="11">
        <v>0</v>
      </c>
      <c r="AB355" s="11">
        <v>0</v>
      </c>
      <c r="AC355" s="11">
        <v>1</v>
      </c>
      <c r="AD355" s="11">
        <v>2</v>
      </c>
      <c r="AE355" s="11"/>
      <c r="AF355" s="11"/>
      <c r="AG355" s="11"/>
      <c r="AH355" s="11"/>
      <c r="AI355" s="38"/>
      <c r="AJ355" s="38"/>
      <c r="AK355" s="28">
        <v>308</v>
      </c>
      <c r="AL355" s="8">
        <f t="shared" si="92"/>
        <v>4</v>
      </c>
      <c r="AM355" s="16">
        <f t="shared" si="93"/>
        <v>1.2987012987012987</v>
      </c>
      <c r="AN355" s="11">
        <v>4</v>
      </c>
      <c r="AO355" s="11">
        <v>3</v>
      </c>
      <c r="AP355" s="11">
        <v>0</v>
      </c>
      <c r="AQ355" s="11">
        <v>1</v>
      </c>
      <c r="AR355" s="11">
        <v>1</v>
      </c>
      <c r="AS355" s="11">
        <v>1</v>
      </c>
      <c r="AT355" s="11"/>
      <c r="AU355" s="11"/>
      <c r="AV355" s="11"/>
      <c r="AW355" s="11"/>
      <c r="AX355" s="38"/>
      <c r="AY355" s="38"/>
      <c r="AZ355" s="46">
        <v>134</v>
      </c>
      <c r="BA355" s="6">
        <f t="shared" si="94"/>
        <v>10</v>
      </c>
      <c r="BB355" s="13">
        <f t="shared" si="95"/>
        <v>7.4626865671641784</v>
      </c>
      <c r="BC355" s="11">
        <v>0</v>
      </c>
      <c r="BD355" s="11">
        <v>0</v>
      </c>
      <c r="BE355" s="11">
        <v>0</v>
      </c>
      <c r="BF355" s="11">
        <v>0</v>
      </c>
      <c r="BG355" s="11">
        <v>0</v>
      </c>
      <c r="BH355" s="11">
        <v>0</v>
      </c>
      <c r="BI355" s="11"/>
      <c r="BJ355" s="11"/>
      <c r="BK355" s="11"/>
      <c r="BL355" s="11"/>
      <c r="BM355" s="11"/>
      <c r="BN355" s="11"/>
      <c r="BO355" s="27">
        <v>8.2740000000000009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>
        <v>0</v>
      </c>
      <c r="BU355" s="38">
        <v>0</v>
      </c>
      <c r="BV355" s="38">
        <v>0</v>
      </c>
      <c r="BW355" s="38">
        <v>0</v>
      </c>
      <c r="BX355" s="38"/>
      <c r="BY355" s="38"/>
      <c r="BZ355" s="38"/>
      <c r="CA355" s="38"/>
      <c r="CB355" s="38"/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>
        <v>0</v>
      </c>
      <c r="CJ355" s="11">
        <v>0</v>
      </c>
      <c r="CK355" s="11">
        <v>0</v>
      </c>
      <c r="CL355" s="11">
        <v>0</v>
      </c>
      <c r="CM355" s="11"/>
      <c r="CN355" s="11"/>
      <c r="CO355" s="11"/>
      <c r="CP355" s="11"/>
      <c r="CQ355" s="38"/>
      <c r="CR355" s="38"/>
      <c r="CS355" s="26">
        <v>75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11">
        <v>0</v>
      </c>
      <c r="K356" s="11">
        <v>1</v>
      </c>
      <c r="L356" s="11">
        <v>0</v>
      </c>
      <c r="M356" s="11">
        <v>2</v>
      </c>
      <c r="N356" s="11">
        <v>0</v>
      </c>
      <c r="O356" s="11">
        <v>0</v>
      </c>
      <c r="P356" s="11"/>
      <c r="Q356" s="11"/>
      <c r="R356" s="11"/>
      <c r="S356" s="11"/>
      <c r="T356" s="38"/>
      <c r="U356" s="38"/>
      <c r="V356" s="33">
        <v>49.557999999999993</v>
      </c>
      <c r="W356" s="6">
        <f t="shared" si="90"/>
        <v>3</v>
      </c>
      <c r="X356" s="13">
        <f t="shared" si="91"/>
        <v>6.053513055409824</v>
      </c>
      <c r="Y356" s="11">
        <v>0</v>
      </c>
      <c r="Z356" s="11">
        <v>0</v>
      </c>
      <c r="AA356" s="11">
        <v>1</v>
      </c>
      <c r="AB356" s="11">
        <v>0</v>
      </c>
      <c r="AC356" s="11">
        <v>0</v>
      </c>
      <c r="AD356" s="11">
        <v>0</v>
      </c>
      <c r="AE356" s="11"/>
      <c r="AF356" s="11"/>
      <c r="AG356" s="11"/>
      <c r="AH356" s="11"/>
      <c r="AI356" s="38"/>
      <c r="AJ356" s="38"/>
      <c r="AK356" s="28" t="s">
        <v>646</v>
      </c>
      <c r="AL356" s="8">
        <f t="shared" si="92"/>
        <v>1</v>
      </c>
      <c r="AM356" s="16">
        <f t="shared" si="93"/>
        <v>0</v>
      </c>
      <c r="AN356" s="11">
        <v>4</v>
      </c>
      <c r="AO356" s="11">
        <v>0</v>
      </c>
      <c r="AP356" s="11">
        <v>2</v>
      </c>
      <c r="AQ356" s="11">
        <v>0</v>
      </c>
      <c r="AR356" s="11">
        <v>1</v>
      </c>
      <c r="AS356" s="11">
        <v>0</v>
      </c>
      <c r="AT356" s="11"/>
      <c r="AU356" s="11"/>
      <c r="AV356" s="11"/>
      <c r="AW356" s="11"/>
      <c r="AX356" s="38"/>
      <c r="AY356" s="38"/>
      <c r="AZ356" s="46">
        <v>127</v>
      </c>
      <c r="BA356" s="6">
        <f t="shared" si="94"/>
        <v>7</v>
      </c>
      <c r="BB356" s="13">
        <f t="shared" si="95"/>
        <v>5.5118110236220472</v>
      </c>
      <c r="BC356" s="11">
        <v>0</v>
      </c>
      <c r="BD356" s="11">
        <v>0</v>
      </c>
      <c r="BE356" s="11">
        <v>0</v>
      </c>
      <c r="BF356" s="11">
        <v>0</v>
      </c>
      <c r="BG356" s="11">
        <v>0</v>
      </c>
      <c r="BH356" s="11">
        <v>0</v>
      </c>
      <c r="BI356" s="11"/>
      <c r="BJ356" s="11"/>
      <c r="BK356" s="11"/>
      <c r="BL356" s="11"/>
      <c r="BM356" s="11"/>
      <c r="BN356" s="11"/>
      <c r="BO356" s="27">
        <v>7.8799999999999955</v>
      </c>
      <c r="BP356" s="8">
        <f t="shared" si="96"/>
        <v>0</v>
      </c>
      <c r="BQ356" s="55">
        <f t="shared" si="97"/>
        <v>0</v>
      </c>
      <c r="BR356" s="38">
        <v>0</v>
      </c>
      <c r="BS356" s="38">
        <v>0</v>
      </c>
      <c r="BT356" s="38">
        <v>0</v>
      </c>
      <c r="BU356" s="38">
        <v>0</v>
      </c>
      <c r="BV356" s="38">
        <v>0</v>
      </c>
      <c r="BW356" s="38">
        <v>0</v>
      </c>
      <c r="BX356" s="38"/>
      <c r="BY356" s="38"/>
      <c r="BZ356" s="38"/>
      <c r="CA356" s="38"/>
      <c r="CB356" s="38"/>
      <c r="CC356" s="38"/>
      <c r="CD356" s="26"/>
      <c r="CE356" s="74">
        <f t="shared" si="98"/>
        <v>0</v>
      </c>
      <c r="CF356" s="13">
        <f t="shared" si="99"/>
        <v>0</v>
      </c>
      <c r="CG356" s="11">
        <v>0</v>
      </c>
      <c r="CH356" s="11">
        <v>0</v>
      </c>
      <c r="CI356" s="11">
        <v>0</v>
      </c>
      <c r="CJ356" s="11">
        <v>0</v>
      </c>
      <c r="CK356" s="11">
        <v>0</v>
      </c>
      <c r="CL356" s="11">
        <v>0</v>
      </c>
      <c r="CM356" s="11"/>
      <c r="CN356" s="11"/>
      <c r="CO356" s="11"/>
      <c r="CP356" s="11"/>
      <c r="CQ356" s="38"/>
      <c r="CR356" s="38"/>
      <c r="CS356" s="26">
        <v>70.12</v>
      </c>
      <c r="CT356" s="6">
        <f t="shared" si="100"/>
        <v>0</v>
      </c>
      <c r="CU356" s="13">
        <f t="shared" si="101"/>
        <v>0</v>
      </c>
    </row>
    <row r="357" spans="1:99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11">
        <v>0</v>
      </c>
      <c r="K357" s="11">
        <v>1</v>
      </c>
      <c r="L357" s="11">
        <v>2</v>
      </c>
      <c r="M357" s="11">
        <v>4</v>
      </c>
      <c r="N357" s="11">
        <v>0</v>
      </c>
      <c r="O357" s="11">
        <v>0</v>
      </c>
      <c r="P357" s="11"/>
      <c r="Q357" s="11"/>
      <c r="R357" s="11"/>
      <c r="S357" s="11"/>
      <c r="T357" s="38"/>
      <c r="U357" s="38"/>
      <c r="V357" s="33">
        <v>78.039999999999992</v>
      </c>
      <c r="W357" s="6">
        <f t="shared" si="90"/>
        <v>7</v>
      </c>
      <c r="X357" s="13">
        <f t="shared" si="91"/>
        <v>8.9697590978985158</v>
      </c>
      <c r="Y357" s="11">
        <v>2</v>
      </c>
      <c r="Z357" s="11">
        <v>1</v>
      </c>
      <c r="AA357" s="11">
        <v>0</v>
      </c>
      <c r="AB357" s="11">
        <v>4</v>
      </c>
      <c r="AC357" s="11">
        <v>0</v>
      </c>
      <c r="AD357" s="11">
        <v>1</v>
      </c>
      <c r="AE357" s="11"/>
      <c r="AF357" s="11"/>
      <c r="AG357" s="11"/>
      <c r="AH357" s="11"/>
      <c r="AI357" s="38"/>
      <c r="AJ357" s="38"/>
      <c r="AK357" s="28">
        <v>224</v>
      </c>
      <c r="AL357" s="8">
        <f t="shared" si="92"/>
        <v>8</v>
      </c>
      <c r="AM357" s="16">
        <f t="shared" si="93"/>
        <v>3.5714285714285712</v>
      </c>
      <c r="AN357" s="11">
        <v>12</v>
      </c>
      <c r="AO357" s="11">
        <v>1</v>
      </c>
      <c r="AP357" s="11">
        <v>8</v>
      </c>
      <c r="AQ357" s="11">
        <v>0</v>
      </c>
      <c r="AR357" s="11">
        <v>1</v>
      </c>
      <c r="AS357" s="11">
        <v>2</v>
      </c>
      <c r="AT357" s="11"/>
      <c r="AU357" s="11"/>
      <c r="AV357" s="11"/>
      <c r="AW357" s="11"/>
      <c r="AX357" s="38"/>
      <c r="AY357" s="38"/>
      <c r="AZ357" s="46">
        <v>200</v>
      </c>
      <c r="BA357" s="6">
        <f t="shared" si="94"/>
        <v>24</v>
      </c>
      <c r="BB357" s="13">
        <f t="shared" si="95"/>
        <v>12</v>
      </c>
      <c r="BC357" s="11">
        <v>0</v>
      </c>
      <c r="BD357" s="11">
        <v>0</v>
      </c>
      <c r="BE357" s="11">
        <v>0</v>
      </c>
      <c r="BF357" s="11">
        <v>0</v>
      </c>
      <c r="BG357" s="11">
        <v>0</v>
      </c>
      <c r="BH357" s="11">
        <v>0</v>
      </c>
      <c r="BI357" s="11"/>
      <c r="BJ357" s="11"/>
      <c r="BK357" s="11"/>
      <c r="BL357" s="11"/>
      <c r="BM357" s="11"/>
      <c r="BN357" s="11"/>
      <c r="BO357" s="27">
        <v>12.410999999999994</v>
      </c>
      <c r="BP357" s="8">
        <f t="shared" si="96"/>
        <v>0</v>
      </c>
      <c r="BQ357" s="55">
        <f t="shared" si="97"/>
        <v>0</v>
      </c>
      <c r="BR357" s="38">
        <v>0</v>
      </c>
      <c r="BS357" s="38">
        <v>0</v>
      </c>
      <c r="BT357" s="38">
        <v>0</v>
      </c>
      <c r="BU357" s="38">
        <v>0</v>
      </c>
      <c r="BV357" s="38">
        <v>4</v>
      </c>
      <c r="BW357" s="38">
        <v>1</v>
      </c>
      <c r="BX357" s="38"/>
      <c r="BY357" s="38"/>
      <c r="BZ357" s="38"/>
      <c r="CA357" s="38"/>
      <c r="CB357" s="38"/>
      <c r="CC357" s="38"/>
      <c r="CD357" s="26"/>
      <c r="CE357" s="74">
        <f t="shared" si="98"/>
        <v>5</v>
      </c>
      <c r="CF357" s="13">
        <f t="shared" si="99"/>
        <v>0</v>
      </c>
      <c r="CG357" s="11">
        <v>0</v>
      </c>
      <c r="CH357" s="11">
        <v>0</v>
      </c>
      <c r="CI357" s="11">
        <v>0</v>
      </c>
      <c r="CJ357" s="11">
        <v>0</v>
      </c>
      <c r="CK357" s="11">
        <v>1</v>
      </c>
      <c r="CL357" s="11">
        <v>1</v>
      </c>
      <c r="CM357" s="11"/>
      <c r="CN357" s="11"/>
      <c r="CO357" s="11"/>
      <c r="CP357" s="11"/>
      <c r="CQ357" s="38"/>
      <c r="CR357" s="38"/>
      <c r="CS357" s="26">
        <v>114.589</v>
      </c>
      <c r="CT357" s="6">
        <f t="shared" si="100"/>
        <v>2</v>
      </c>
      <c r="CU357" s="13">
        <f t="shared" si="101"/>
        <v>1.7453682290621264</v>
      </c>
    </row>
    <row r="358" spans="1:99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11">
        <v>12</v>
      </c>
      <c r="K358" s="11">
        <v>18</v>
      </c>
      <c r="L358" s="11">
        <v>10</v>
      </c>
      <c r="M358" s="11">
        <v>7</v>
      </c>
      <c r="N358" s="11">
        <v>2</v>
      </c>
      <c r="O358" s="11">
        <v>0</v>
      </c>
      <c r="P358" s="11"/>
      <c r="Q358" s="11"/>
      <c r="R358" s="11"/>
      <c r="S358" s="11"/>
      <c r="T358" s="38"/>
      <c r="U358" s="38"/>
      <c r="V358" s="33">
        <v>227.46499999999997</v>
      </c>
      <c r="W358" s="6">
        <f t="shared" si="90"/>
        <v>49</v>
      </c>
      <c r="X358" s="13">
        <f t="shared" si="91"/>
        <v>21.541775657793512</v>
      </c>
      <c r="Y358" s="11">
        <v>36</v>
      </c>
      <c r="Z358" s="11">
        <v>5</v>
      </c>
      <c r="AA358" s="11">
        <v>8</v>
      </c>
      <c r="AB358" s="11">
        <v>4</v>
      </c>
      <c r="AC358" s="11">
        <v>0</v>
      </c>
      <c r="AD358" s="11">
        <v>0</v>
      </c>
      <c r="AE358" s="11"/>
      <c r="AF358" s="11"/>
      <c r="AG358" s="11"/>
      <c r="AH358" s="11"/>
      <c r="AI358" s="38"/>
      <c r="AJ358" s="38"/>
      <c r="AK358" s="28" t="s">
        <v>646</v>
      </c>
      <c r="AL358" s="8">
        <f t="shared" si="92"/>
        <v>53</v>
      </c>
      <c r="AM358" s="16">
        <f t="shared" si="93"/>
        <v>0</v>
      </c>
      <c r="AN358" s="11">
        <v>99</v>
      </c>
      <c r="AO358" s="11">
        <v>28</v>
      </c>
      <c r="AP358" s="11">
        <v>29</v>
      </c>
      <c r="AQ358" s="11">
        <v>17</v>
      </c>
      <c r="AR358" s="11">
        <v>3</v>
      </c>
      <c r="AS358" s="11">
        <v>3</v>
      </c>
      <c r="AT358" s="11"/>
      <c r="AU358" s="11"/>
      <c r="AV358" s="11"/>
      <c r="AW358" s="11"/>
      <c r="AX358" s="38"/>
      <c r="AY358" s="38"/>
      <c r="AZ358" s="46">
        <v>583</v>
      </c>
      <c r="BA358" s="6">
        <f t="shared" si="94"/>
        <v>179</v>
      </c>
      <c r="BB358" s="13">
        <f t="shared" si="95"/>
        <v>30.703259005145799</v>
      </c>
      <c r="BC358" s="11">
        <v>0</v>
      </c>
      <c r="BD358" s="11">
        <v>0</v>
      </c>
      <c r="BE358" s="11">
        <v>0</v>
      </c>
      <c r="BF358" s="11">
        <v>0</v>
      </c>
      <c r="BG358" s="11">
        <v>0</v>
      </c>
      <c r="BH358" s="11">
        <v>0</v>
      </c>
      <c r="BI358" s="11"/>
      <c r="BJ358" s="11"/>
      <c r="BK358" s="11"/>
      <c r="BL358" s="11"/>
      <c r="BM358" s="11"/>
      <c r="BN358" s="11"/>
      <c r="BO358" s="27">
        <v>36.24799999999999</v>
      </c>
      <c r="BP358" s="8">
        <f t="shared" si="96"/>
        <v>0</v>
      </c>
      <c r="BQ358" s="55">
        <f t="shared" si="97"/>
        <v>0</v>
      </c>
      <c r="BR358" s="38">
        <v>69</v>
      </c>
      <c r="BS358" s="38">
        <v>30</v>
      </c>
      <c r="BT358" s="38">
        <v>29</v>
      </c>
      <c r="BU358" s="38">
        <v>16</v>
      </c>
      <c r="BV358" s="38">
        <v>8</v>
      </c>
      <c r="BW358" s="38">
        <v>13</v>
      </c>
      <c r="BX358" s="38"/>
      <c r="BY358" s="38"/>
      <c r="BZ358" s="38"/>
      <c r="CA358" s="38"/>
      <c r="CB358" s="38"/>
      <c r="CC358" s="38"/>
      <c r="CD358" s="26"/>
      <c r="CE358" s="74">
        <f t="shared" si="98"/>
        <v>165</v>
      </c>
      <c r="CF358" s="13">
        <f t="shared" si="99"/>
        <v>0</v>
      </c>
      <c r="CG358" s="11">
        <v>2</v>
      </c>
      <c r="CH358" s="11">
        <v>1</v>
      </c>
      <c r="CI358" s="11">
        <v>2</v>
      </c>
      <c r="CJ358" s="11">
        <v>0</v>
      </c>
      <c r="CK358" s="11">
        <v>0</v>
      </c>
      <c r="CL358" s="11">
        <v>0</v>
      </c>
      <c r="CM358" s="11"/>
      <c r="CN358" s="11"/>
      <c r="CO358" s="11"/>
      <c r="CP358" s="11"/>
      <c r="CQ358" s="38"/>
      <c r="CR358" s="38"/>
      <c r="CS358" s="26">
        <v>355.53500000000003</v>
      </c>
      <c r="CT358" s="6">
        <f t="shared" si="100"/>
        <v>5</v>
      </c>
      <c r="CU358" s="13">
        <f t="shared" si="101"/>
        <v>1.406331303528485</v>
      </c>
    </row>
    <row r="359" spans="1:99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11">
        <v>2</v>
      </c>
      <c r="K359" s="11">
        <v>0</v>
      </c>
      <c r="L359" s="11">
        <v>0</v>
      </c>
      <c r="M359" s="11">
        <v>0</v>
      </c>
      <c r="N359" s="11">
        <v>1</v>
      </c>
      <c r="O359" s="11">
        <v>0</v>
      </c>
      <c r="P359" s="11"/>
      <c r="Q359" s="11"/>
      <c r="R359" s="11"/>
      <c r="S359" s="11"/>
      <c r="T359" s="38"/>
      <c r="U359" s="38"/>
      <c r="V359" s="33">
        <v>72.526999999999987</v>
      </c>
      <c r="W359" s="6">
        <f t="shared" si="90"/>
        <v>3</v>
      </c>
      <c r="X359" s="13">
        <f t="shared" si="91"/>
        <v>4.136390585575028</v>
      </c>
      <c r="Y359" s="11">
        <v>2</v>
      </c>
      <c r="Z359" s="11">
        <v>0</v>
      </c>
      <c r="AA359" s="11">
        <v>1</v>
      </c>
      <c r="AB359" s="11">
        <v>0</v>
      </c>
      <c r="AC359" s="11">
        <v>0</v>
      </c>
      <c r="AD359" s="11">
        <v>0</v>
      </c>
      <c r="AE359" s="11"/>
      <c r="AF359" s="11"/>
      <c r="AG359" s="11"/>
      <c r="AH359" s="11"/>
      <c r="AI359" s="38"/>
      <c r="AJ359" s="38"/>
      <c r="AK359" s="28" t="s">
        <v>646</v>
      </c>
      <c r="AL359" s="8">
        <f t="shared" si="92"/>
        <v>3</v>
      </c>
      <c r="AM359" s="16">
        <f t="shared" si="93"/>
        <v>0</v>
      </c>
      <c r="AN359" s="11">
        <v>16</v>
      </c>
      <c r="AO359" s="11">
        <v>10</v>
      </c>
      <c r="AP359" s="11">
        <v>3</v>
      </c>
      <c r="AQ359" s="11">
        <v>2</v>
      </c>
      <c r="AR359" s="11">
        <v>2</v>
      </c>
      <c r="AS359" s="11">
        <v>0</v>
      </c>
      <c r="AT359" s="11"/>
      <c r="AU359" s="11"/>
      <c r="AV359" s="11"/>
      <c r="AW359" s="11"/>
      <c r="AX359" s="38"/>
      <c r="AY359" s="38"/>
      <c r="AZ359" s="46">
        <v>186</v>
      </c>
      <c r="BA359" s="6">
        <f t="shared" si="94"/>
        <v>33</v>
      </c>
      <c r="BB359" s="13">
        <f t="shared" si="95"/>
        <v>17.741935483870968</v>
      </c>
      <c r="BC359" s="11">
        <v>0</v>
      </c>
      <c r="BD359" s="11">
        <v>0</v>
      </c>
      <c r="BE359" s="11">
        <v>0</v>
      </c>
      <c r="BF359" s="11">
        <v>0</v>
      </c>
      <c r="BG359" s="11">
        <v>0</v>
      </c>
      <c r="BH359" s="11">
        <v>0</v>
      </c>
      <c r="BI359" s="11"/>
      <c r="BJ359" s="11"/>
      <c r="BK359" s="11"/>
      <c r="BL359" s="11"/>
      <c r="BM359" s="11"/>
      <c r="BN359" s="11"/>
      <c r="BO359" s="27">
        <v>11.622999999999998</v>
      </c>
      <c r="BP359" s="8">
        <f t="shared" si="96"/>
        <v>0</v>
      </c>
      <c r="BQ359" s="55">
        <f t="shared" si="97"/>
        <v>0</v>
      </c>
      <c r="BR359" s="38">
        <v>4</v>
      </c>
      <c r="BS359" s="38">
        <v>2</v>
      </c>
      <c r="BT359" s="38">
        <v>8</v>
      </c>
      <c r="BU359" s="38">
        <v>6</v>
      </c>
      <c r="BV359" s="38">
        <v>1</v>
      </c>
      <c r="BW359" s="38">
        <v>0</v>
      </c>
      <c r="BX359" s="38"/>
      <c r="BY359" s="38"/>
      <c r="BZ359" s="38"/>
      <c r="CA359" s="38"/>
      <c r="CB359" s="38"/>
      <c r="CC359" s="38"/>
      <c r="CD359" s="26"/>
      <c r="CE359" s="74">
        <f t="shared" si="98"/>
        <v>21</v>
      </c>
      <c r="CF359" s="13">
        <f t="shared" si="99"/>
        <v>0</v>
      </c>
      <c r="CG359" s="11">
        <v>0</v>
      </c>
      <c r="CH359" s="11">
        <v>1</v>
      </c>
      <c r="CI359" s="11">
        <v>0</v>
      </c>
      <c r="CJ359" s="11">
        <v>0</v>
      </c>
      <c r="CK359" s="11">
        <v>0</v>
      </c>
      <c r="CL359" s="11">
        <v>0</v>
      </c>
      <c r="CM359" s="11"/>
      <c r="CN359" s="11"/>
      <c r="CO359" s="11"/>
      <c r="CP359" s="11"/>
      <c r="CQ359" s="38"/>
      <c r="CR359" s="38"/>
      <c r="CS359" s="26">
        <v>113.47300000000001</v>
      </c>
      <c r="CT359" s="6">
        <f t="shared" si="100"/>
        <v>1</v>
      </c>
      <c r="CU359" s="13">
        <f t="shared" si="101"/>
        <v>0.88126690930882234</v>
      </c>
    </row>
    <row r="360" spans="1:99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/>
      <c r="Q360" s="11"/>
      <c r="R360" s="11"/>
      <c r="S360" s="11"/>
      <c r="T360" s="38"/>
      <c r="U360" s="38"/>
      <c r="V360" s="33">
        <v>67.405000000000001</v>
      </c>
      <c r="W360" s="6">
        <f t="shared" si="90"/>
        <v>0</v>
      </c>
      <c r="X360" s="13">
        <f t="shared" si="91"/>
        <v>0</v>
      </c>
      <c r="Y360" s="11">
        <v>1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/>
      <c r="AF360" s="11"/>
      <c r="AG360" s="11"/>
      <c r="AH360" s="11"/>
      <c r="AI360" s="38"/>
      <c r="AJ360" s="38"/>
      <c r="AK360" s="28" t="s">
        <v>646</v>
      </c>
      <c r="AL360" s="8">
        <f t="shared" si="92"/>
        <v>1</v>
      </c>
      <c r="AM360" s="16">
        <f t="shared" si="93"/>
        <v>0</v>
      </c>
      <c r="AN360" s="11">
        <v>2</v>
      </c>
      <c r="AO360" s="11">
        <v>3</v>
      </c>
      <c r="AP360" s="11">
        <v>2</v>
      </c>
      <c r="AQ360" s="11">
        <v>0</v>
      </c>
      <c r="AR360" s="11">
        <v>0</v>
      </c>
      <c r="AS360" s="11">
        <v>0</v>
      </c>
      <c r="AT360" s="11"/>
      <c r="AU360" s="11"/>
      <c r="AV360" s="11"/>
      <c r="AW360" s="11"/>
      <c r="AX360" s="38"/>
      <c r="AY360" s="38"/>
      <c r="AZ360" s="46">
        <v>173</v>
      </c>
      <c r="BA360" s="6">
        <f t="shared" si="94"/>
        <v>7</v>
      </c>
      <c r="BB360" s="13">
        <f t="shared" si="95"/>
        <v>4.0462427745664744</v>
      </c>
      <c r="BC360" s="11">
        <v>0</v>
      </c>
      <c r="BD360" s="11">
        <v>0</v>
      </c>
      <c r="BE360" s="11">
        <v>0</v>
      </c>
      <c r="BF360" s="11">
        <v>0</v>
      </c>
      <c r="BG360" s="11">
        <v>0</v>
      </c>
      <c r="BH360" s="11">
        <v>0</v>
      </c>
      <c r="BI360" s="11"/>
      <c r="BJ360" s="11"/>
      <c r="BK360" s="11"/>
      <c r="BL360" s="11"/>
      <c r="BM360" s="11"/>
      <c r="BN360" s="11"/>
      <c r="BO360" s="27">
        <v>10.835000000000001</v>
      </c>
      <c r="BP360" s="8">
        <f t="shared" si="96"/>
        <v>0</v>
      </c>
      <c r="BQ360" s="55">
        <f t="shared" si="97"/>
        <v>0</v>
      </c>
      <c r="BR360" s="38">
        <v>3</v>
      </c>
      <c r="BS360" s="38">
        <v>0</v>
      </c>
      <c r="BT360" s="38">
        <v>0</v>
      </c>
      <c r="BU360" s="38">
        <v>0</v>
      </c>
      <c r="BV360" s="38">
        <v>0</v>
      </c>
      <c r="BW360" s="38">
        <v>0</v>
      </c>
      <c r="BX360" s="38"/>
      <c r="BY360" s="38"/>
      <c r="BZ360" s="38"/>
      <c r="CA360" s="38"/>
      <c r="CB360" s="38"/>
      <c r="CC360" s="38"/>
      <c r="CD360" s="26"/>
      <c r="CE360" s="74">
        <f t="shared" si="98"/>
        <v>3</v>
      </c>
      <c r="CF360" s="13">
        <f t="shared" si="99"/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/>
      <c r="CN360" s="11"/>
      <c r="CO360" s="11"/>
      <c r="CP360" s="11"/>
      <c r="CQ360" s="38"/>
      <c r="CR360" s="38"/>
      <c r="CS360" s="26">
        <v>105.59499999999998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11">
        <v>4</v>
      </c>
      <c r="K361" s="11">
        <v>8</v>
      </c>
      <c r="L361" s="11">
        <v>0</v>
      </c>
      <c r="M361" s="11">
        <v>0</v>
      </c>
      <c r="N361" s="11">
        <v>0</v>
      </c>
      <c r="O361" s="11">
        <v>0</v>
      </c>
      <c r="P361" s="11"/>
      <c r="Q361" s="11"/>
      <c r="R361" s="11"/>
      <c r="S361" s="11"/>
      <c r="T361" s="38"/>
      <c r="U361" s="38"/>
      <c r="V361" s="33">
        <v>140.87700000000001</v>
      </c>
      <c r="W361" s="6">
        <f t="shared" si="90"/>
        <v>12</v>
      </c>
      <c r="X361" s="13">
        <f t="shared" si="91"/>
        <v>8.5180689537681804</v>
      </c>
      <c r="Y361" s="11">
        <v>24</v>
      </c>
      <c r="Z361" s="11">
        <v>8</v>
      </c>
      <c r="AA361" s="11">
        <v>8</v>
      </c>
      <c r="AB361" s="11">
        <v>2</v>
      </c>
      <c r="AC361" s="11">
        <v>0</v>
      </c>
      <c r="AD361" s="11">
        <v>0</v>
      </c>
      <c r="AE361" s="11"/>
      <c r="AF361" s="11"/>
      <c r="AG361" s="11"/>
      <c r="AH361" s="11"/>
      <c r="AI361" s="38"/>
      <c r="AJ361" s="38"/>
      <c r="AK361" s="28" t="s">
        <v>646</v>
      </c>
      <c r="AL361" s="8">
        <f t="shared" si="92"/>
        <v>42</v>
      </c>
      <c r="AM361" s="16">
        <f t="shared" si="93"/>
        <v>0</v>
      </c>
      <c r="AN361" s="11">
        <v>24</v>
      </c>
      <c r="AO361" s="11">
        <v>19</v>
      </c>
      <c r="AP361" s="11">
        <v>20</v>
      </c>
      <c r="AQ361" s="11">
        <v>3</v>
      </c>
      <c r="AR361" s="11">
        <v>1</v>
      </c>
      <c r="AS361" s="11">
        <v>0</v>
      </c>
      <c r="AT361" s="11"/>
      <c r="AU361" s="11"/>
      <c r="AV361" s="11"/>
      <c r="AW361" s="11"/>
      <c r="AX361" s="38"/>
      <c r="AY361" s="38"/>
      <c r="AZ361" s="46">
        <v>361</v>
      </c>
      <c r="BA361" s="6">
        <f t="shared" si="94"/>
        <v>67</v>
      </c>
      <c r="BB361" s="13">
        <f t="shared" si="95"/>
        <v>18.559556786703602</v>
      </c>
      <c r="BC361" s="11">
        <v>0</v>
      </c>
      <c r="BD361" s="11">
        <v>0</v>
      </c>
      <c r="BE361" s="11">
        <v>0</v>
      </c>
      <c r="BF361" s="11">
        <v>0</v>
      </c>
      <c r="BG361" s="11">
        <v>0</v>
      </c>
      <c r="BH361" s="11">
        <v>0</v>
      </c>
      <c r="BI361" s="11"/>
      <c r="BJ361" s="11"/>
      <c r="BK361" s="11"/>
      <c r="BL361" s="11"/>
      <c r="BM361" s="11"/>
      <c r="BN361" s="11"/>
      <c r="BO361" s="27">
        <v>22.457999999999998</v>
      </c>
      <c r="BP361" s="8">
        <f t="shared" si="96"/>
        <v>0</v>
      </c>
      <c r="BQ361" s="55">
        <f t="shared" si="97"/>
        <v>0</v>
      </c>
      <c r="BR361" s="38">
        <v>4</v>
      </c>
      <c r="BS361" s="38">
        <v>5</v>
      </c>
      <c r="BT361" s="38">
        <v>5</v>
      </c>
      <c r="BU361" s="38">
        <v>9</v>
      </c>
      <c r="BV361" s="38">
        <v>5</v>
      </c>
      <c r="BW361" s="38">
        <v>0</v>
      </c>
      <c r="BX361" s="38"/>
      <c r="BY361" s="38"/>
      <c r="BZ361" s="38"/>
      <c r="CA361" s="38"/>
      <c r="CB361" s="38"/>
      <c r="CC361" s="38"/>
      <c r="CD361" s="26"/>
      <c r="CE361" s="74">
        <f t="shared" si="98"/>
        <v>28</v>
      </c>
      <c r="CF361" s="13">
        <f t="shared" si="99"/>
        <v>0</v>
      </c>
      <c r="CG361" s="11">
        <v>0</v>
      </c>
      <c r="CH361" s="11">
        <v>2</v>
      </c>
      <c r="CI361" s="11">
        <v>0</v>
      </c>
      <c r="CJ361" s="11">
        <v>0</v>
      </c>
      <c r="CK361" s="11">
        <v>0</v>
      </c>
      <c r="CL361" s="11">
        <v>0</v>
      </c>
      <c r="CM361" s="11"/>
      <c r="CN361" s="11"/>
      <c r="CO361" s="11"/>
      <c r="CP361" s="11"/>
      <c r="CQ361" s="38"/>
      <c r="CR361" s="38"/>
      <c r="CS361" s="26">
        <v>220.12299999999999</v>
      </c>
      <c r="CT361" s="6">
        <f t="shared" si="100"/>
        <v>2</v>
      </c>
      <c r="CU361" s="13">
        <f t="shared" si="101"/>
        <v>0.90858292863535384</v>
      </c>
    </row>
    <row r="362" spans="1:99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11">
        <v>0</v>
      </c>
      <c r="K362" s="11">
        <v>6</v>
      </c>
      <c r="L362" s="11">
        <v>0</v>
      </c>
      <c r="M362" s="11">
        <v>0</v>
      </c>
      <c r="N362" s="11">
        <v>0</v>
      </c>
      <c r="O362" s="11">
        <v>0</v>
      </c>
      <c r="P362" s="11"/>
      <c r="Q362" s="11"/>
      <c r="R362" s="11"/>
      <c r="S362" s="11"/>
      <c r="T362" s="38"/>
      <c r="U362" s="38"/>
      <c r="V362" s="33">
        <v>18.238</v>
      </c>
      <c r="W362" s="6">
        <f t="shared" si="90"/>
        <v>6</v>
      </c>
      <c r="X362" s="13">
        <f t="shared" si="91"/>
        <v>32.898344116679461</v>
      </c>
      <c r="Y362" s="11">
        <v>0</v>
      </c>
      <c r="Z362" s="11">
        <v>0</v>
      </c>
      <c r="AA362" s="11">
        <v>1</v>
      </c>
      <c r="AB362" s="11">
        <v>0</v>
      </c>
      <c r="AC362" s="11">
        <v>0</v>
      </c>
      <c r="AD362" s="11">
        <v>0</v>
      </c>
      <c r="AE362" s="11"/>
      <c r="AF362" s="11"/>
      <c r="AG362" s="11"/>
      <c r="AH362" s="11"/>
      <c r="AI362" s="38"/>
      <c r="AJ362" s="38"/>
      <c r="AK362" s="28" t="s">
        <v>646</v>
      </c>
      <c r="AL362" s="8">
        <f t="shared" si="92"/>
        <v>1</v>
      </c>
      <c r="AM362" s="16">
        <f t="shared" si="93"/>
        <v>0</v>
      </c>
      <c r="AN362" s="11">
        <v>13</v>
      </c>
      <c r="AO362" s="11">
        <v>9</v>
      </c>
      <c r="AP362" s="11">
        <v>9</v>
      </c>
      <c r="AQ362" s="11">
        <v>4</v>
      </c>
      <c r="AR362" s="11">
        <v>3</v>
      </c>
      <c r="AS362" s="11">
        <v>0</v>
      </c>
      <c r="AT362" s="11"/>
      <c r="AU362" s="11"/>
      <c r="AV362" s="11"/>
      <c r="AW362" s="11"/>
      <c r="AX362" s="38"/>
      <c r="AY362" s="38"/>
      <c r="AZ362" s="46">
        <v>47</v>
      </c>
      <c r="BA362" s="6">
        <f t="shared" si="94"/>
        <v>38</v>
      </c>
      <c r="BB362" s="13">
        <f t="shared" si="95"/>
        <v>80.851063829787222</v>
      </c>
      <c r="BC362" s="11">
        <v>0</v>
      </c>
      <c r="BD362" s="11">
        <v>0</v>
      </c>
      <c r="BE362" s="11">
        <v>0</v>
      </c>
      <c r="BF362" s="11">
        <v>0</v>
      </c>
      <c r="BG362" s="11">
        <v>0</v>
      </c>
      <c r="BH362" s="11">
        <v>0</v>
      </c>
      <c r="BI362" s="11"/>
      <c r="BJ362" s="11"/>
      <c r="BK362" s="11"/>
      <c r="BL362" s="11"/>
      <c r="BM362" s="11"/>
      <c r="BN362" s="11"/>
      <c r="BO362" s="27">
        <v>2.9550000000000001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>
        <v>1</v>
      </c>
      <c r="BU362" s="38">
        <v>0</v>
      </c>
      <c r="BV362" s="38">
        <v>0</v>
      </c>
      <c r="BW362" s="38">
        <v>0</v>
      </c>
      <c r="BX362" s="38"/>
      <c r="BY362" s="38"/>
      <c r="BZ362" s="38"/>
      <c r="CA362" s="38"/>
      <c r="CB362" s="38"/>
      <c r="CC362" s="38"/>
      <c r="CD362" s="26"/>
      <c r="CE362" s="74">
        <f t="shared" si="98"/>
        <v>1</v>
      </c>
      <c r="CF362" s="13">
        <f t="shared" si="99"/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/>
      <c r="CN362" s="11"/>
      <c r="CO362" s="11"/>
      <c r="CP362" s="11"/>
      <c r="CQ362" s="38"/>
      <c r="CR362" s="38"/>
      <c r="CS362" s="26">
        <v>28.762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11">
        <v>8</v>
      </c>
      <c r="K363" s="11">
        <v>9</v>
      </c>
      <c r="L363" s="11">
        <v>9</v>
      </c>
      <c r="M363" s="11">
        <v>7</v>
      </c>
      <c r="N363" s="11">
        <v>12</v>
      </c>
      <c r="O363" s="11">
        <v>7</v>
      </c>
      <c r="P363" s="11"/>
      <c r="Q363" s="11"/>
      <c r="R363" s="11"/>
      <c r="S363" s="11"/>
      <c r="T363" s="38"/>
      <c r="U363" s="38"/>
      <c r="V363" s="33">
        <v>116.375</v>
      </c>
      <c r="W363" s="6">
        <f t="shared" si="90"/>
        <v>52</v>
      </c>
      <c r="X363" s="13">
        <f t="shared" si="91"/>
        <v>44.683136412459724</v>
      </c>
      <c r="Y363" s="11">
        <v>8</v>
      </c>
      <c r="Z363" s="11">
        <v>2</v>
      </c>
      <c r="AA363" s="11">
        <v>0</v>
      </c>
      <c r="AB363" s="11">
        <v>0</v>
      </c>
      <c r="AC363" s="11">
        <v>0</v>
      </c>
      <c r="AD363" s="11">
        <v>0</v>
      </c>
      <c r="AE363" s="11"/>
      <c r="AF363" s="11"/>
      <c r="AG363" s="11"/>
      <c r="AH363" s="11"/>
      <c r="AI363" s="38"/>
      <c r="AJ363" s="38"/>
      <c r="AK363" s="28">
        <v>120</v>
      </c>
      <c r="AL363" s="8">
        <f t="shared" si="92"/>
        <v>10</v>
      </c>
      <c r="AM363" s="16">
        <f t="shared" si="93"/>
        <v>8.3333333333333321</v>
      </c>
      <c r="AN363" s="11">
        <v>24</v>
      </c>
      <c r="AO363" s="11">
        <v>31</v>
      </c>
      <c r="AP363" s="11">
        <v>29</v>
      </c>
      <c r="AQ363" s="11">
        <v>17</v>
      </c>
      <c r="AR363" s="11">
        <v>8</v>
      </c>
      <c r="AS363" s="11">
        <v>6</v>
      </c>
      <c r="AT363" s="11"/>
      <c r="AU363" s="11"/>
      <c r="AV363" s="11"/>
      <c r="AW363" s="11"/>
      <c r="AX363" s="38"/>
      <c r="AY363" s="38"/>
      <c r="AZ363" s="46">
        <v>298</v>
      </c>
      <c r="BA363" s="6">
        <f t="shared" si="94"/>
        <v>115</v>
      </c>
      <c r="BB363" s="13">
        <f t="shared" si="95"/>
        <v>38.590604026845639</v>
      </c>
      <c r="BC363" s="11">
        <v>0</v>
      </c>
      <c r="BD363" s="11">
        <v>0</v>
      </c>
      <c r="BE363" s="11">
        <v>0</v>
      </c>
      <c r="BF363" s="11">
        <v>0</v>
      </c>
      <c r="BG363" s="11">
        <v>0</v>
      </c>
      <c r="BH363" s="11">
        <v>0</v>
      </c>
      <c r="BI363" s="11"/>
      <c r="BJ363" s="11"/>
      <c r="BK363" s="11"/>
      <c r="BL363" s="11"/>
      <c r="BM363" s="11"/>
      <c r="BN363" s="11"/>
      <c r="BO363" s="27">
        <v>18.518000000000001</v>
      </c>
      <c r="BP363" s="8">
        <f t="shared" si="96"/>
        <v>0</v>
      </c>
      <c r="BQ363" s="55">
        <f t="shared" si="97"/>
        <v>0</v>
      </c>
      <c r="BR363" s="38">
        <v>17</v>
      </c>
      <c r="BS363" s="38">
        <v>9</v>
      </c>
      <c r="BT363" s="38">
        <v>10</v>
      </c>
      <c r="BU363" s="38">
        <v>10</v>
      </c>
      <c r="BV363" s="38">
        <v>6</v>
      </c>
      <c r="BW363" s="38">
        <v>0</v>
      </c>
      <c r="BX363" s="38"/>
      <c r="BY363" s="38"/>
      <c r="BZ363" s="38"/>
      <c r="CA363" s="38"/>
      <c r="CB363" s="38"/>
      <c r="CC363" s="38"/>
      <c r="CD363" s="26"/>
      <c r="CE363" s="74">
        <f t="shared" si="98"/>
        <v>52</v>
      </c>
      <c r="CF363" s="13">
        <f t="shared" si="99"/>
        <v>0</v>
      </c>
      <c r="CG363" s="11">
        <v>5</v>
      </c>
      <c r="CH363" s="11">
        <v>1</v>
      </c>
      <c r="CI363" s="11">
        <v>2</v>
      </c>
      <c r="CJ363" s="11">
        <v>0</v>
      </c>
      <c r="CK363" s="11">
        <v>0</v>
      </c>
      <c r="CL363" s="11">
        <v>0</v>
      </c>
      <c r="CM363" s="11"/>
      <c r="CN363" s="11"/>
      <c r="CO363" s="11"/>
      <c r="CP363" s="11"/>
      <c r="CQ363" s="38"/>
      <c r="CR363" s="38"/>
      <c r="CS363" s="26">
        <v>181.625</v>
      </c>
      <c r="CT363" s="6">
        <f t="shared" si="100"/>
        <v>8</v>
      </c>
      <c r="CU363" s="13">
        <f t="shared" si="101"/>
        <v>4.4046799724707499</v>
      </c>
    </row>
    <row r="364" spans="1:99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11">
        <v>1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/>
      <c r="Q364" s="11"/>
      <c r="R364" s="11"/>
      <c r="S364" s="11"/>
      <c r="T364" s="38"/>
      <c r="U364" s="38"/>
      <c r="V364" s="33">
        <v>58.106000000000002</v>
      </c>
      <c r="W364" s="6">
        <f t="shared" si="90"/>
        <v>1</v>
      </c>
      <c r="X364" s="13">
        <f t="shared" si="91"/>
        <v>1.7209926685712318</v>
      </c>
      <c r="Y364" s="11">
        <v>4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/>
      <c r="AF364" s="11"/>
      <c r="AG364" s="11"/>
      <c r="AH364" s="11"/>
      <c r="AI364" s="38"/>
      <c r="AJ364" s="38"/>
      <c r="AK364" s="28">
        <v>681</v>
      </c>
      <c r="AL364" s="8">
        <f t="shared" si="92"/>
        <v>4</v>
      </c>
      <c r="AM364" s="16">
        <f t="shared" si="93"/>
        <v>0.58737151248164465</v>
      </c>
      <c r="AN364" s="11">
        <v>8</v>
      </c>
      <c r="AO364" s="11">
        <v>1</v>
      </c>
      <c r="AP364" s="11">
        <v>0</v>
      </c>
      <c r="AQ364" s="11">
        <v>1</v>
      </c>
      <c r="AR364" s="11">
        <v>2</v>
      </c>
      <c r="AS364" s="11">
        <v>0</v>
      </c>
      <c r="AT364" s="11"/>
      <c r="AU364" s="11"/>
      <c r="AV364" s="11"/>
      <c r="AW364" s="11"/>
      <c r="AX364" s="38"/>
      <c r="AY364" s="38"/>
      <c r="AZ364" s="46">
        <v>149</v>
      </c>
      <c r="BA364" s="6">
        <f t="shared" si="94"/>
        <v>12</v>
      </c>
      <c r="BB364" s="13">
        <f t="shared" si="95"/>
        <v>8.0536912751677843</v>
      </c>
      <c r="BC364" s="11">
        <v>0</v>
      </c>
      <c r="BD364" s="11">
        <v>0</v>
      </c>
      <c r="BE364" s="11">
        <v>0</v>
      </c>
      <c r="BF364" s="11">
        <v>0</v>
      </c>
      <c r="BG364" s="11">
        <v>0</v>
      </c>
      <c r="BH364" s="11">
        <v>0</v>
      </c>
      <c r="BI364" s="11"/>
      <c r="BJ364" s="11"/>
      <c r="BK364" s="11"/>
      <c r="BL364" s="11"/>
      <c r="BM364" s="11"/>
      <c r="BN364" s="11"/>
      <c r="BO364" s="27">
        <v>9.2590000000000003</v>
      </c>
      <c r="BP364" s="8">
        <f t="shared" si="96"/>
        <v>0</v>
      </c>
      <c r="BQ364" s="55">
        <f t="shared" si="97"/>
        <v>0</v>
      </c>
      <c r="BR364" s="38">
        <v>1</v>
      </c>
      <c r="BS364" s="38">
        <v>0</v>
      </c>
      <c r="BT364" s="38">
        <v>0</v>
      </c>
      <c r="BU364" s="38">
        <v>0</v>
      </c>
      <c r="BV364" s="38">
        <v>3</v>
      </c>
      <c r="BW364" s="38">
        <v>1</v>
      </c>
      <c r="BX364" s="38"/>
      <c r="BY364" s="38"/>
      <c r="BZ364" s="38"/>
      <c r="CA364" s="38"/>
      <c r="CB364" s="38"/>
      <c r="CC364" s="38"/>
      <c r="CD364" s="26"/>
      <c r="CE364" s="74">
        <f t="shared" si="98"/>
        <v>5</v>
      </c>
      <c r="CF364" s="13">
        <f t="shared" si="99"/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/>
      <c r="CN364" s="11"/>
      <c r="CO364" s="11"/>
      <c r="CP364" s="11"/>
      <c r="CQ364" s="38"/>
      <c r="CR364" s="38"/>
      <c r="CS364" s="26">
        <v>90.894000000000005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11">
        <v>3</v>
      </c>
      <c r="K365" s="11">
        <v>0</v>
      </c>
      <c r="L365" s="11">
        <v>1</v>
      </c>
      <c r="M365" s="11">
        <v>3</v>
      </c>
      <c r="N365" s="11">
        <v>2</v>
      </c>
      <c r="O365" s="11">
        <v>0</v>
      </c>
      <c r="P365" s="11"/>
      <c r="Q365" s="11"/>
      <c r="R365" s="11"/>
      <c r="S365" s="11"/>
      <c r="T365" s="38"/>
      <c r="U365" s="38"/>
      <c r="V365" s="33">
        <v>98.724999999999994</v>
      </c>
      <c r="W365" s="6">
        <f t="shared" si="90"/>
        <v>9</v>
      </c>
      <c r="X365" s="13">
        <f t="shared" si="91"/>
        <v>9.1162319574575843</v>
      </c>
      <c r="Y365" s="11">
        <v>15</v>
      </c>
      <c r="Z365" s="11">
        <v>3</v>
      </c>
      <c r="AA365" s="11">
        <v>2</v>
      </c>
      <c r="AB365" s="11">
        <v>1</v>
      </c>
      <c r="AC365" s="11">
        <v>0</v>
      </c>
      <c r="AD365" s="11">
        <v>0</v>
      </c>
      <c r="AE365" s="11"/>
      <c r="AF365" s="11"/>
      <c r="AG365" s="11"/>
      <c r="AH365" s="11"/>
      <c r="AI365" s="38"/>
      <c r="AJ365" s="38"/>
      <c r="AK365" s="28">
        <v>213</v>
      </c>
      <c r="AL365" s="8">
        <f t="shared" si="92"/>
        <v>21</v>
      </c>
      <c r="AM365" s="16">
        <f t="shared" si="93"/>
        <v>9.8591549295774641</v>
      </c>
      <c r="AN365" s="11">
        <v>5</v>
      </c>
      <c r="AO365" s="11">
        <v>2</v>
      </c>
      <c r="AP365" s="11">
        <v>3</v>
      </c>
      <c r="AQ365" s="11">
        <v>5</v>
      </c>
      <c r="AR365" s="11">
        <v>3</v>
      </c>
      <c r="AS365" s="11">
        <v>0</v>
      </c>
      <c r="AT365" s="11"/>
      <c r="AU365" s="11"/>
      <c r="AV365" s="11"/>
      <c r="AW365" s="11"/>
      <c r="AX365" s="38"/>
      <c r="AY365" s="38"/>
      <c r="AZ365" s="46">
        <v>253</v>
      </c>
      <c r="BA365" s="6">
        <f t="shared" si="94"/>
        <v>18</v>
      </c>
      <c r="BB365" s="13">
        <f t="shared" si="95"/>
        <v>7.1146245059288544</v>
      </c>
      <c r="BC365" s="11">
        <v>0</v>
      </c>
      <c r="BD365" s="11">
        <v>0</v>
      </c>
      <c r="BE365" s="11">
        <v>0</v>
      </c>
      <c r="BF365" s="11">
        <v>0</v>
      </c>
      <c r="BG365" s="11">
        <v>0</v>
      </c>
      <c r="BH365" s="11">
        <v>0</v>
      </c>
      <c r="BI365" s="11"/>
      <c r="BJ365" s="11"/>
      <c r="BK365" s="11"/>
      <c r="BL365" s="11"/>
      <c r="BM365" s="11"/>
      <c r="BN365" s="11"/>
      <c r="BO365" s="27">
        <v>15.759999999999991</v>
      </c>
      <c r="BP365" s="8">
        <f t="shared" si="96"/>
        <v>0</v>
      </c>
      <c r="BQ365" s="55">
        <f t="shared" si="97"/>
        <v>0</v>
      </c>
      <c r="BR365" s="38">
        <v>23</v>
      </c>
      <c r="BS365" s="38">
        <v>28</v>
      </c>
      <c r="BT365" s="38">
        <v>10</v>
      </c>
      <c r="BU365" s="38">
        <v>5</v>
      </c>
      <c r="BV365" s="38">
        <v>10</v>
      </c>
      <c r="BW365" s="38">
        <v>5</v>
      </c>
      <c r="BX365" s="38"/>
      <c r="BY365" s="38"/>
      <c r="BZ365" s="38"/>
      <c r="CA365" s="38"/>
      <c r="CB365" s="38"/>
      <c r="CC365" s="38"/>
      <c r="CD365" s="26"/>
      <c r="CE365" s="74">
        <f t="shared" si="98"/>
        <v>81</v>
      </c>
      <c r="CF365" s="13">
        <f t="shared" si="99"/>
        <v>0</v>
      </c>
      <c r="CG365" s="11">
        <v>3</v>
      </c>
      <c r="CH365" s="11">
        <v>0</v>
      </c>
      <c r="CI365" s="11">
        <v>0</v>
      </c>
      <c r="CJ365" s="11">
        <v>0</v>
      </c>
      <c r="CK365" s="11">
        <v>0</v>
      </c>
      <c r="CL365" s="11">
        <v>0</v>
      </c>
      <c r="CM365" s="11"/>
      <c r="CN365" s="11"/>
      <c r="CO365" s="11"/>
      <c r="CP365" s="11"/>
      <c r="CQ365" s="38"/>
      <c r="CR365" s="38"/>
      <c r="CS365" s="26">
        <v>154.27500000000001</v>
      </c>
      <c r="CT365" s="6">
        <f t="shared" si="100"/>
        <v>3</v>
      </c>
      <c r="CU365" s="13">
        <f t="shared" si="101"/>
        <v>1.9445794846864366</v>
      </c>
    </row>
    <row r="366" spans="1:99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11">
        <v>1</v>
      </c>
      <c r="K366" s="11">
        <v>0</v>
      </c>
      <c r="L366" s="11">
        <v>1</v>
      </c>
      <c r="M366" s="11">
        <v>1</v>
      </c>
      <c r="N366" s="11">
        <v>0</v>
      </c>
      <c r="O366" s="11">
        <v>0</v>
      </c>
      <c r="P366" s="11"/>
      <c r="Q366" s="11"/>
      <c r="R366" s="11"/>
      <c r="S366" s="11"/>
      <c r="T366" s="38"/>
      <c r="U366" s="38"/>
      <c r="V366" s="33">
        <v>54.68</v>
      </c>
      <c r="W366" s="6">
        <f t="shared" si="90"/>
        <v>3</v>
      </c>
      <c r="X366" s="13">
        <f t="shared" si="91"/>
        <v>5.4864667154352595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/>
      <c r="AF366" s="11"/>
      <c r="AG366" s="11"/>
      <c r="AH366" s="11"/>
      <c r="AI366" s="38"/>
      <c r="AJ366" s="38"/>
      <c r="AK366" s="28">
        <v>134</v>
      </c>
      <c r="AL366" s="8">
        <f t="shared" si="92"/>
        <v>0</v>
      </c>
      <c r="AM366" s="16">
        <f t="shared" si="93"/>
        <v>0</v>
      </c>
      <c r="AN366" s="11">
        <v>8</v>
      </c>
      <c r="AO366" s="11">
        <v>3</v>
      </c>
      <c r="AP366" s="11">
        <v>5</v>
      </c>
      <c r="AQ366" s="11">
        <v>1</v>
      </c>
      <c r="AR366" s="11">
        <v>1</v>
      </c>
      <c r="AS366" s="11">
        <v>1</v>
      </c>
      <c r="AT366" s="11"/>
      <c r="AU366" s="11"/>
      <c r="AV366" s="11"/>
      <c r="AW366" s="11"/>
      <c r="AX366" s="38"/>
      <c r="AY366" s="38"/>
      <c r="AZ366" s="46">
        <v>140</v>
      </c>
      <c r="BA366" s="6">
        <f t="shared" si="94"/>
        <v>19</v>
      </c>
      <c r="BB366" s="13">
        <f t="shared" si="95"/>
        <v>13.571428571428571</v>
      </c>
      <c r="BC366" s="11">
        <v>0</v>
      </c>
      <c r="BD366" s="11">
        <v>0</v>
      </c>
      <c r="BE366" s="11">
        <v>0</v>
      </c>
      <c r="BF366" s="11">
        <v>0</v>
      </c>
      <c r="BG366" s="11">
        <v>0</v>
      </c>
      <c r="BH366" s="11">
        <v>0</v>
      </c>
      <c r="BI366" s="11"/>
      <c r="BJ366" s="11"/>
      <c r="BK366" s="11"/>
      <c r="BL366" s="11"/>
      <c r="BM366" s="11"/>
      <c r="BN366" s="11"/>
      <c r="BO366" s="27">
        <v>8.6679999999999993</v>
      </c>
      <c r="BP366" s="8">
        <f t="shared" si="96"/>
        <v>0</v>
      </c>
      <c r="BQ366" s="55">
        <f t="shared" si="97"/>
        <v>0</v>
      </c>
      <c r="BR366" s="38">
        <v>14</v>
      </c>
      <c r="BS366" s="38">
        <v>2</v>
      </c>
      <c r="BT366" s="38">
        <v>2</v>
      </c>
      <c r="BU366" s="38">
        <v>3</v>
      </c>
      <c r="BV366" s="38">
        <v>3</v>
      </c>
      <c r="BW366" s="38">
        <v>0</v>
      </c>
      <c r="BX366" s="38"/>
      <c r="BY366" s="38"/>
      <c r="BZ366" s="38"/>
      <c r="CA366" s="38"/>
      <c r="CB366" s="38"/>
      <c r="CC366" s="38"/>
      <c r="CD366" s="26"/>
      <c r="CE366" s="74">
        <f t="shared" si="98"/>
        <v>24</v>
      </c>
      <c r="CF366" s="13">
        <f t="shared" si="99"/>
        <v>0</v>
      </c>
      <c r="CG366" s="11">
        <v>0</v>
      </c>
      <c r="CH366" s="11">
        <v>0</v>
      </c>
      <c r="CI366" s="11">
        <v>0</v>
      </c>
      <c r="CJ366" s="11">
        <v>0</v>
      </c>
      <c r="CK366" s="11">
        <v>0</v>
      </c>
      <c r="CL366" s="11">
        <v>0</v>
      </c>
      <c r="CM366" s="11"/>
      <c r="CN366" s="11"/>
      <c r="CO366" s="11"/>
      <c r="CP366" s="11"/>
      <c r="CQ366" s="38"/>
      <c r="CR366" s="38"/>
      <c r="CS366" s="26">
        <v>85.32</v>
      </c>
      <c r="CT366" s="6">
        <f t="shared" si="100"/>
        <v>0</v>
      </c>
      <c r="CU366" s="13">
        <f t="shared" si="101"/>
        <v>0</v>
      </c>
    </row>
    <row r="367" spans="1:99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11">
        <v>0</v>
      </c>
      <c r="K367" s="11">
        <v>1</v>
      </c>
      <c r="L367" s="11">
        <v>0</v>
      </c>
      <c r="M367" s="11">
        <v>0</v>
      </c>
      <c r="N367" s="11">
        <v>0</v>
      </c>
      <c r="O367" s="11">
        <v>0</v>
      </c>
      <c r="P367" s="11"/>
      <c r="Q367" s="11"/>
      <c r="R367" s="11"/>
      <c r="S367" s="11"/>
      <c r="T367" s="38"/>
      <c r="U367" s="38"/>
      <c r="V367" s="33">
        <v>105.38</v>
      </c>
      <c r="W367" s="6">
        <f t="shared" si="90"/>
        <v>1</v>
      </c>
      <c r="X367" s="13">
        <f t="shared" si="91"/>
        <v>0.94894666919719128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/>
      <c r="AF367" s="11"/>
      <c r="AG367" s="11"/>
      <c r="AH367" s="11"/>
      <c r="AI367" s="38"/>
      <c r="AJ367" s="38"/>
      <c r="AK367" s="28" t="s">
        <v>646</v>
      </c>
      <c r="AL367" s="8">
        <f t="shared" si="92"/>
        <v>0</v>
      </c>
      <c r="AM367" s="16">
        <f t="shared" si="93"/>
        <v>0</v>
      </c>
      <c r="AN367" s="11">
        <v>5</v>
      </c>
      <c r="AO367" s="11">
        <v>1</v>
      </c>
      <c r="AP367" s="11">
        <v>10</v>
      </c>
      <c r="AQ367" s="11">
        <v>0</v>
      </c>
      <c r="AR367" s="11">
        <v>0</v>
      </c>
      <c r="AS367" s="11">
        <v>0</v>
      </c>
      <c r="AT367" s="11"/>
      <c r="AU367" s="11"/>
      <c r="AV367" s="11"/>
      <c r="AW367" s="11"/>
      <c r="AX367" s="38"/>
      <c r="AY367" s="38"/>
      <c r="AZ367" s="46">
        <v>270</v>
      </c>
      <c r="BA367" s="6">
        <f t="shared" si="94"/>
        <v>16</v>
      </c>
      <c r="BB367" s="13">
        <f t="shared" si="95"/>
        <v>5.9259259259259265</v>
      </c>
      <c r="BC367" s="11">
        <v>0</v>
      </c>
      <c r="BD367" s="11">
        <v>0</v>
      </c>
      <c r="BE367" s="11">
        <v>0</v>
      </c>
      <c r="BF367" s="11">
        <v>0</v>
      </c>
      <c r="BG367" s="11">
        <v>0</v>
      </c>
      <c r="BH367" s="11">
        <v>0</v>
      </c>
      <c r="BI367" s="11"/>
      <c r="BJ367" s="11"/>
      <c r="BK367" s="11"/>
      <c r="BL367" s="11"/>
      <c r="BM367" s="11"/>
      <c r="BN367" s="11"/>
      <c r="BO367" s="27">
        <v>16.74499999999999</v>
      </c>
      <c r="BP367" s="8">
        <f t="shared" si="96"/>
        <v>0</v>
      </c>
      <c r="BQ367" s="55">
        <f t="shared" si="97"/>
        <v>0</v>
      </c>
      <c r="BR367" s="38">
        <v>7</v>
      </c>
      <c r="BS367" s="38">
        <v>7</v>
      </c>
      <c r="BT367" s="38">
        <v>5</v>
      </c>
      <c r="BU367" s="38">
        <v>4</v>
      </c>
      <c r="BV367" s="38">
        <v>4</v>
      </c>
      <c r="BW367" s="38">
        <v>6</v>
      </c>
      <c r="BX367" s="38"/>
      <c r="BY367" s="38"/>
      <c r="BZ367" s="38"/>
      <c r="CA367" s="38"/>
      <c r="CB367" s="38"/>
      <c r="CC367" s="38"/>
      <c r="CD367" s="26"/>
      <c r="CE367" s="74">
        <f t="shared" si="98"/>
        <v>33</v>
      </c>
      <c r="CF367" s="13">
        <f t="shared" si="99"/>
        <v>0</v>
      </c>
      <c r="CG367" s="11">
        <v>0</v>
      </c>
      <c r="CH367" s="11">
        <v>1</v>
      </c>
      <c r="CI367" s="11">
        <v>0</v>
      </c>
      <c r="CJ367" s="11">
        <v>0</v>
      </c>
      <c r="CK367" s="11">
        <v>0</v>
      </c>
      <c r="CL367" s="11">
        <v>0</v>
      </c>
      <c r="CM367" s="11"/>
      <c r="CN367" s="11"/>
      <c r="CO367" s="11"/>
      <c r="CP367" s="11"/>
      <c r="CQ367" s="38"/>
      <c r="CR367" s="38"/>
      <c r="CS367" s="26">
        <v>164.62</v>
      </c>
      <c r="CT367" s="6">
        <f t="shared" si="100"/>
        <v>1</v>
      </c>
      <c r="CU367" s="13">
        <f t="shared" si="101"/>
        <v>0.60745960393633824</v>
      </c>
    </row>
    <row r="368" spans="1:99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/>
      <c r="Q368" s="11"/>
      <c r="R368" s="11"/>
      <c r="S368" s="11"/>
      <c r="T368" s="38"/>
      <c r="U368" s="38"/>
      <c r="V368" s="33">
        <v>30.374999999999996</v>
      </c>
      <c r="W368" s="6">
        <f t="shared" si="90"/>
        <v>0</v>
      </c>
      <c r="X368" s="13">
        <f t="shared" si="91"/>
        <v>0</v>
      </c>
      <c r="Y368" s="11">
        <v>0</v>
      </c>
      <c r="Z368" s="11">
        <v>0</v>
      </c>
      <c r="AA368" s="11">
        <v>1</v>
      </c>
      <c r="AB368" s="11">
        <v>0</v>
      </c>
      <c r="AC368" s="11">
        <v>0</v>
      </c>
      <c r="AD368" s="11">
        <v>0</v>
      </c>
      <c r="AE368" s="11"/>
      <c r="AF368" s="11"/>
      <c r="AG368" s="11"/>
      <c r="AH368" s="11"/>
      <c r="AI368" s="38"/>
      <c r="AJ368" s="38"/>
      <c r="AK368" s="28">
        <v>464</v>
      </c>
      <c r="AL368" s="8">
        <f t="shared" si="92"/>
        <v>1</v>
      </c>
      <c r="AM368" s="16">
        <f t="shared" si="93"/>
        <v>0.21551724137931033</v>
      </c>
      <c r="AN368" s="11">
        <v>2</v>
      </c>
      <c r="AO368" s="11">
        <v>1</v>
      </c>
      <c r="AP368" s="11">
        <v>3</v>
      </c>
      <c r="AQ368" s="11">
        <v>1</v>
      </c>
      <c r="AR368" s="11">
        <v>1</v>
      </c>
      <c r="AS368" s="11">
        <v>0</v>
      </c>
      <c r="AT368" s="11"/>
      <c r="AU368" s="11"/>
      <c r="AV368" s="11"/>
      <c r="AW368" s="11"/>
      <c r="AX368" s="38"/>
      <c r="AY368" s="38"/>
      <c r="AZ368" s="46">
        <v>78</v>
      </c>
      <c r="BA368" s="6">
        <f t="shared" si="94"/>
        <v>8</v>
      </c>
      <c r="BB368" s="13">
        <f t="shared" si="95"/>
        <v>10.256410256410255</v>
      </c>
      <c r="BC368" s="11">
        <v>0</v>
      </c>
      <c r="BD368" s="11">
        <v>0</v>
      </c>
      <c r="BE368" s="11">
        <v>0</v>
      </c>
      <c r="BF368" s="11">
        <v>0</v>
      </c>
      <c r="BG368" s="11">
        <v>0</v>
      </c>
      <c r="BH368" s="11">
        <v>0</v>
      </c>
      <c r="BI368" s="11"/>
      <c r="BJ368" s="11"/>
      <c r="BK368" s="11"/>
      <c r="BL368" s="11"/>
      <c r="BM368" s="11"/>
      <c r="BN368" s="11"/>
      <c r="BO368" s="27">
        <v>4.9249999999999972</v>
      </c>
      <c r="BP368" s="8">
        <f t="shared" si="96"/>
        <v>0</v>
      </c>
      <c r="BQ368" s="55">
        <f t="shared" si="97"/>
        <v>0</v>
      </c>
      <c r="BR368" s="38">
        <v>1</v>
      </c>
      <c r="BS368" s="38">
        <v>1</v>
      </c>
      <c r="BT368" s="38">
        <v>4</v>
      </c>
      <c r="BU368" s="38">
        <v>1</v>
      </c>
      <c r="BV368" s="38">
        <v>0</v>
      </c>
      <c r="BW368" s="38">
        <v>0</v>
      </c>
      <c r="BX368" s="38"/>
      <c r="BY368" s="38"/>
      <c r="BZ368" s="38"/>
      <c r="CA368" s="38"/>
      <c r="CB368" s="38"/>
      <c r="CC368" s="38"/>
      <c r="CD368" s="26"/>
      <c r="CE368" s="74">
        <f t="shared" si="98"/>
        <v>7</v>
      </c>
      <c r="CF368" s="13">
        <f t="shared" si="99"/>
        <v>0</v>
      </c>
      <c r="CG368" s="11">
        <v>0</v>
      </c>
      <c r="CH368" s="11">
        <v>0</v>
      </c>
      <c r="CI368" s="11">
        <v>0</v>
      </c>
      <c r="CJ368" s="11">
        <v>0</v>
      </c>
      <c r="CK368" s="11">
        <v>0</v>
      </c>
      <c r="CL368" s="11">
        <v>0</v>
      </c>
      <c r="CM368" s="11"/>
      <c r="CN368" s="11"/>
      <c r="CO368" s="11"/>
      <c r="CP368" s="11"/>
      <c r="CQ368" s="38"/>
      <c r="CR368" s="38"/>
      <c r="CS368" s="26">
        <v>47.625</v>
      </c>
      <c r="CT368" s="6">
        <f t="shared" si="100"/>
        <v>0</v>
      </c>
      <c r="CU368" s="13">
        <f t="shared" si="101"/>
        <v>0</v>
      </c>
    </row>
    <row r="369" spans="1:99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11">
        <v>4</v>
      </c>
      <c r="K369" s="11">
        <v>5</v>
      </c>
      <c r="L369" s="11">
        <v>0</v>
      </c>
      <c r="M369" s="11">
        <v>2</v>
      </c>
      <c r="N369" s="11">
        <v>1</v>
      </c>
      <c r="O369" s="11">
        <v>0</v>
      </c>
      <c r="P369" s="11"/>
      <c r="Q369" s="11"/>
      <c r="R369" s="11"/>
      <c r="S369" s="11"/>
      <c r="T369" s="38"/>
      <c r="U369" s="38"/>
      <c r="V369" s="33">
        <v>154.93799999999999</v>
      </c>
      <c r="W369" s="6">
        <f t="shared" si="90"/>
        <v>12</v>
      </c>
      <c r="X369" s="13">
        <f t="shared" si="91"/>
        <v>7.7450334972698762</v>
      </c>
      <c r="Y369" s="11">
        <v>4</v>
      </c>
      <c r="Z369" s="11">
        <v>1</v>
      </c>
      <c r="AA369" s="11">
        <v>0</v>
      </c>
      <c r="AB369" s="11">
        <v>1</v>
      </c>
      <c r="AC369" s="11">
        <v>0</v>
      </c>
      <c r="AD369" s="11">
        <v>0</v>
      </c>
      <c r="AE369" s="11"/>
      <c r="AF369" s="11"/>
      <c r="AG369" s="11"/>
      <c r="AH369" s="11"/>
      <c r="AI369" s="38"/>
      <c r="AJ369" s="38"/>
      <c r="AK369" s="28">
        <v>136</v>
      </c>
      <c r="AL369" s="8">
        <f t="shared" si="92"/>
        <v>6</v>
      </c>
      <c r="AM369" s="16">
        <f t="shared" si="93"/>
        <v>4.4117647058823533</v>
      </c>
      <c r="AN369" s="11">
        <v>12</v>
      </c>
      <c r="AO369" s="11">
        <v>11</v>
      </c>
      <c r="AP369" s="11">
        <v>3</v>
      </c>
      <c r="AQ369" s="11">
        <v>4</v>
      </c>
      <c r="AR369" s="11">
        <v>0</v>
      </c>
      <c r="AS369" s="11">
        <v>0</v>
      </c>
      <c r="AT369" s="11"/>
      <c r="AU369" s="11"/>
      <c r="AV369" s="11"/>
      <c r="AW369" s="11"/>
      <c r="AX369" s="38"/>
      <c r="AY369" s="38"/>
      <c r="AZ369" s="46">
        <v>397</v>
      </c>
      <c r="BA369" s="6">
        <f t="shared" si="94"/>
        <v>30</v>
      </c>
      <c r="BB369" s="13">
        <f t="shared" si="95"/>
        <v>7.5566750629722925</v>
      </c>
      <c r="BC369" s="11">
        <v>0</v>
      </c>
      <c r="BD369" s="11">
        <v>0</v>
      </c>
      <c r="BE369" s="11">
        <v>0</v>
      </c>
      <c r="BF369" s="11">
        <v>0</v>
      </c>
      <c r="BG369" s="11">
        <v>0</v>
      </c>
      <c r="BH369" s="11">
        <v>0</v>
      </c>
      <c r="BI369" s="11"/>
      <c r="BJ369" s="11"/>
      <c r="BK369" s="11"/>
      <c r="BL369" s="11"/>
      <c r="BM369" s="11"/>
      <c r="BN369" s="11"/>
      <c r="BO369" s="27">
        <v>24.625</v>
      </c>
      <c r="BP369" s="8">
        <f t="shared" si="96"/>
        <v>0</v>
      </c>
      <c r="BQ369" s="55">
        <f t="shared" si="97"/>
        <v>0</v>
      </c>
      <c r="BR369" s="38">
        <v>1</v>
      </c>
      <c r="BS369" s="38">
        <v>1</v>
      </c>
      <c r="BT369" s="38">
        <v>1</v>
      </c>
      <c r="BU369" s="38">
        <v>1</v>
      </c>
      <c r="BV369" s="38">
        <v>0</v>
      </c>
      <c r="BW369" s="38">
        <v>0</v>
      </c>
      <c r="BX369" s="38"/>
      <c r="BY369" s="38"/>
      <c r="BZ369" s="38"/>
      <c r="CA369" s="38"/>
      <c r="CB369" s="38"/>
      <c r="CC369" s="38"/>
      <c r="CD369" s="26"/>
      <c r="CE369" s="74">
        <f t="shared" si="98"/>
        <v>4</v>
      </c>
      <c r="CF369" s="13">
        <f t="shared" si="99"/>
        <v>0</v>
      </c>
      <c r="CG369" s="11">
        <v>0</v>
      </c>
      <c r="CH369" s="11">
        <v>0</v>
      </c>
      <c r="CI369" s="11">
        <v>0</v>
      </c>
      <c r="CJ369" s="11">
        <v>0</v>
      </c>
      <c r="CK369" s="11">
        <v>0</v>
      </c>
      <c r="CL369" s="11">
        <v>0</v>
      </c>
      <c r="CM369" s="11"/>
      <c r="CN369" s="11"/>
      <c r="CO369" s="11"/>
      <c r="CP369" s="11"/>
      <c r="CQ369" s="38"/>
      <c r="CR369" s="38"/>
      <c r="CS369" s="26">
        <v>242.06200000000001</v>
      </c>
      <c r="CT369" s="6">
        <f t="shared" si="100"/>
        <v>0</v>
      </c>
      <c r="CU369" s="13">
        <f t="shared" si="101"/>
        <v>0</v>
      </c>
    </row>
    <row r="370" spans="1:99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11">
        <v>2</v>
      </c>
      <c r="K370" s="11">
        <v>0</v>
      </c>
      <c r="L370" s="11">
        <v>3</v>
      </c>
      <c r="M370" s="11">
        <v>1</v>
      </c>
      <c r="N370" s="11">
        <v>0</v>
      </c>
      <c r="O370" s="11">
        <v>0</v>
      </c>
      <c r="P370" s="11"/>
      <c r="Q370" s="11"/>
      <c r="R370" s="11"/>
      <c r="S370" s="11"/>
      <c r="T370" s="38"/>
      <c r="U370" s="38"/>
      <c r="V370" s="33">
        <v>48.415999999999997</v>
      </c>
      <c r="W370" s="6">
        <f t="shared" si="90"/>
        <v>6</v>
      </c>
      <c r="X370" s="13">
        <f t="shared" si="91"/>
        <v>12.392597488433577</v>
      </c>
      <c r="Y370" s="11">
        <v>1</v>
      </c>
      <c r="Z370" s="11">
        <v>0</v>
      </c>
      <c r="AA370" s="11">
        <v>3</v>
      </c>
      <c r="AB370" s="11">
        <v>0</v>
      </c>
      <c r="AC370" s="11">
        <v>0</v>
      </c>
      <c r="AD370" s="11">
        <v>0</v>
      </c>
      <c r="AE370" s="11"/>
      <c r="AF370" s="11"/>
      <c r="AG370" s="11"/>
      <c r="AH370" s="11"/>
      <c r="AI370" s="38"/>
      <c r="AJ370" s="38"/>
      <c r="AK370" s="28">
        <v>239</v>
      </c>
      <c r="AL370" s="8">
        <f t="shared" si="92"/>
        <v>4</v>
      </c>
      <c r="AM370" s="16">
        <f t="shared" si="93"/>
        <v>1.6736401673640167</v>
      </c>
      <c r="AN370" s="11">
        <v>23</v>
      </c>
      <c r="AO370" s="11">
        <v>5</v>
      </c>
      <c r="AP370" s="11">
        <v>4</v>
      </c>
      <c r="AQ370" s="11">
        <v>3</v>
      </c>
      <c r="AR370" s="11">
        <v>1</v>
      </c>
      <c r="AS370" s="11">
        <v>1</v>
      </c>
      <c r="AT370" s="11"/>
      <c r="AU370" s="11"/>
      <c r="AV370" s="11"/>
      <c r="AW370" s="11"/>
      <c r="AX370" s="38"/>
      <c r="AY370" s="38"/>
      <c r="AZ370" s="46">
        <v>124</v>
      </c>
      <c r="BA370" s="6">
        <f t="shared" si="94"/>
        <v>37</v>
      </c>
      <c r="BB370" s="13">
        <f t="shared" si="95"/>
        <v>29.838709677419356</v>
      </c>
      <c r="BC370" s="11">
        <v>0</v>
      </c>
      <c r="BD370" s="11">
        <v>0</v>
      </c>
      <c r="BE370" s="11">
        <v>0</v>
      </c>
      <c r="BF370" s="11">
        <v>0</v>
      </c>
      <c r="BG370" s="11">
        <v>0</v>
      </c>
      <c r="BH370" s="11">
        <v>0</v>
      </c>
      <c r="BI370" s="11"/>
      <c r="BJ370" s="11"/>
      <c r="BK370" s="11"/>
      <c r="BL370" s="11"/>
      <c r="BM370" s="11"/>
      <c r="BN370" s="11"/>
      <c r="BO370" s="27">
        <v>7.6829999999999998</v>
      </c>
      <c r="BP370" s="8">
        <f t="shared" si="96"/>
        <v>0</v>
      </c>
      <c r="BQ370" s="55">
        <f t="shared" si="97"/>
        <v>0</v>
      </c>
      <c r="BR370" s="38">
        <v>22</v>
      </c>
      <c r="BS370" s="38">
        <v>4</v>
      </c>
      <c r="BT370" s="38">
        <v>11</v>
      </c>
      <c r="BU370" s="38">
        <v>4</v>
      </c>
      <c r="BV370" s="38">
        <v>2</v>
      </c>
      <c r="BW370" s="38">
        <v>1</v>
      </c>
      <c r="BX370" s="38"/>
      <c r="BY370" s="38"/>
      <c r="BZ370" s="38"/>
      <c r="CA370" s="38"/>
      <c r="CB370" s="38"/>
      <c r="CC370" s="38"/>
      <c r="CD370" s="26"/>
      <c r="CE370" s="74">
        <f t="shared" si="98"/>
        <v>44</v>
      </c>
      <c r="CF370" s="13">
        <f t="shared" si="99"/>
        <v>0</v>
      </c>
      <c r="CG370" s="11">
        <v>1</v>
      </c>
      <c r="CH370" s="11">
        <v>0</v>
      </c>
      <c r="CI370" s="11">
        <v>1</v>
      </c>
      <c r="CJ370" s="11">
        <v>1</v>
      </c>
      <c r="CK370" s="11">
        <v>0</v>
      </c>
      <c r="CL370" s="11">
        <v>1</v>
      </c>
      <c r="CM370" s="11"/>
      <c r="CN370" s="11"/>
      <c r="CO370" s="11"/>
      <c r="CP370" s="11"/>
      <c r="CQ370" s="38"/>
      <c r="CR370" s="38"/>
      <c r="CS370" s="26">
        <v>75.584000000000003</v>
      </c>
      <c r="CT370" s="6">
        <f t="shared" si="100"/>
        <v>4</v>
      </c>
      <c r="CU370" s="13">
        <f t="shared" si="101"/>
        <v>5.2921253175275194</v>
      </c>
    </row>
    <row r="371" spans="1:99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/>
      <c r="Q371" s="11"/>
      <c r="R371" s="11"/>
      <c r="S371" s="11"/>
      <c r="T371" s="38"/>
      <c r="U371" s="38"/>
      <c r="V371" s="33">
        <v>27.34</v>
      </c>
      <c r="W371" s="6">
        <f t="shared" si="90"/>
        <v>0</v>
      </c>
      <c r="X371" s="13">
        <f t="shared" si="91"/>
        <v>0</v>
      </c>
      <c r="Y371" s="11">
        <v>1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/>
      <c r="AF371" s="11"/>
      <c r="AG371" s="11"/>
      <c r="AH371" s="11"/>
      <c r="AI371" s="38"/>
      <c r="AJ371" s="38"/>
      <c r="AK371" s="28" t="s">
        <v>646</v>
      </c>
      <c r="AL371" s="8">
        <f t="shared" si="92"/>
        <v>1</v>
      </c>
      <c r="AM371" s="16">
        <f t="shared" si="93"/>
        <v>0</v>
      </c>
      <c r="AN371" s="11">
        <v>3</v>
      </c>
      <c r="AO371" s="11">
        <v>0</v>
      </c>
      <c r="AP371" s="11">
        <v>2</v>
      </c>
      <c r="AQ371" s="11">
        <v>8</v>
      </c>
      <c r="AR371" s="11">
        <v>4</v>
      </c>
      <c r="AS371" s="11">
        <v>0</v>
      </c>
      <c r="AT371" s="11"/>
      <c r="AU371" s="11"/>
      <c r="AV371" s="11"/>
      <c r="AW371" s="11"/>
      <c r="AX371" s="38"/>
      <c r="AY371" s="38"/>
      <c r="AZ371" s="46">
        <v>70</v>
      </c>
      <c r="BA371" s="6">
        <f t="shared" si="94"/>
        <v>17</v>
      </c>
      <c r="BB371" s="13">
        <f t="shared" si="95"/>
        <v>24.285714285714285</v>
      </c>
      <c r="BC371" s="11">
        <v>0</v>
      </c>
      <c r="BD371" s="11">
        <v>0</v>
      </c>
      <c r="BE371" s="11">
        <v>0</v>
      </c>
      <c r="BF371" s="11">
        <v>0</v>
      </c>
      <c r="BG371" s="11">
        <v>0</v>
      </c>
      <c r="BH371" s="11">
        <v>0</v>
      </c>
      <c r="BI371" s="11"/>
      <c r="BJ371" s="11"/>
      <c r="BK371" s="11"/>
      <c r="BL371" s="11"/>
      <c r="BM371" s="11"/>
      <c r="BN371" s="11"/>
      <c r="BO371" s="27">
        <v>4.3339999999999996</v>
      </c>
      <c r="BP371" s="8">
        <f t="shared" si="96"/>
        <v>0</v>
      </c>
      <c r="BQ371" s="55">
        <f t="shared" si="97"/>
        <v>0</v>
      </c>
      <c r="BR371" s="38">
        <v>1</v>
      </c>
      <c r="BS371" s="38">
        <v>0</v>
      </c>
      <c r="BT371" s="38">
        <v>1</v>
      </c>
      <c r="BU371" s="38">
        <v>1</v>
      </c>
      <c r="BV371" s="38">
        <v>0</v>
      </c>
      <c r="BW371" s="38">
        <v>0</v>
      </c>
      <c r="BX371" s="38"/>
      <c r="BY371" s="38"/>
      <c r="BZ371" s="38"/>
      <c r="CA371" s="38"/>
      <c r="CB371" s="38"/>
      <c r="CC371" s="38"/>
      <c r="CD371" s="26"/>
      <c r="CE371" s="74">
        <f t="shared" si="98"/>
        <v>3</v>
      </c>
      <c r="CF371" s="13">
        <f t="shared" si="99"/>
        <v>0</v>
      </c>
      <c r="CG371" s="11">
        <v>0</v>
      </c>
      <c r="CH371" s="11">
        <v>0</v>
      </c>
      <c r="CI371" s="11">
        <v>0</v>
      </c>
      <c r="CJ371" s="11">
        <v>0</v>
      </c>
      <c r="CK371" s="11">
        <v>0</v>
      </c>
      <c r="CL371" s="11">
        <v>0</v>
      </c>
      <c r="CM371" s="11"/>
      <c r="CN371" s="11"/>
      <c r="CO371" s="11"/>
      <c r="CP371" s="11"/>
      <c r="CQ371" s="38"/>
      <c r="CR371" s="38"/>
      <c r="CS371" s="26">
        <v>42.66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11">
        <v>2</v>
      </c>
      <c r="K372" s="11">
        <v>3</v>
      </c>
      <c r="L372" s="11">
        <v>7</v>
      </c>
      <c r="M372" s="11">
        <v>6</v>
      </c>
      <c r="N372" s="11">
        <v>2</v>
      </c>
      <c r="O372" s="11">
        <v>0</v>
      </c>
      <c r="P372" s="11"/>
      <c r="Q372" s="11"/>
      <c r="R372" s="11"/>
      <c r="S372" s="11"/>
      <c r="T372" s="38"/>
      <c r="U372" s="38"/>
      <c r="V372" s="33">
        <v>70.242999999999995</v>
      </c>
      <c r="W372" s="6">
        <f t="shared" si="90"/>
        <v>20</v>
      </c>
      <c r="X372" s="13">
        <f t="shared" si="91"/>
        <v>28.472588015887705</v>
      </c>
      <c r="Y372" s="11">
        <v>21</v>
      </c>
      <c r="Z372" s="11">
        <v>3</v>
      </c>
      <c r="AA372" s="11">
        <v>4</v>
      </c>
      <c r="AB372" s="11">
        <v>4</v>
      </c>
      <c r="AC372" s="11">
        <v>2</v>
      </c>
      <c r="AD372" s="11">
        <v>0</v>
      </c>
      <c r="AE372" s="11"/>
      <c r="AF372" s="11"/>
      <c r="AG372" s="11"/>
      <c r="AH372" s="11"/>
      <c r="AI372" s="38"/>
      <c r="AJ372" s="38"/>
      <c r="AK372" s="28">
        <v>105</v>
      </c>
      <c r="AL372" s="8">
        <f t="shared" si="92"/>
        <v>34</v>
      </c>
      <c r="AM372" s="16">
        <f t="shared" si="93"/>
        <v>32.38095238095238</v>
      </c>
      <c r="AN372" s="11">
        <v>18</v>
      </c>
      <c r="AO372" s="11">
        <v>5</v>
      </c>
      <c r="AP372" s="11">
        <v>5</v>
      </c>
      <c r="AQ372" s="11">
        <v>4</v>
      </c>
      <c r="AR372" s="11">
        <v>0</v>
      </c>
      <c r="AS372" s="11">
        <v>1</v>
      </c>
      <c r="AT372" s="11"/>
      <c r="AU372" s="11"/>
      <c r="AV372" s="11"/>
      <c r="AW372" s="11"/>
      <c r="AX372" s="38"/>
      <c r="AY372" s="38"/>
      <c r="AZ372" s="46">
        <v>180</v>
      </c>
      <c r="BA372" s="6">
        <f t="shared" si="94"/>
        <v>33</v>
      </c>
      <c r="BB372" s="13">
        <f t="shared" si="95"/>
        <v>18.333333333333332</v>
      </c>
      <c r="BC372" s="11">
        <v>0</v>
      </c>
      <c r="BD372" s="11">
        <v>0</v>
      </c>
      <c r="BE372" s="11">
        <v>0</v>
      </c>
      <c r="BF372" s="11">
        <v>0</v>
      </c>
      <c r="BG372" s="11">
        <v>0</v>
      </c>
      <c r="BH372" s="11">
        <v>0</v>
      </c>
      <c r="BI372" s="11"/>
      <c r="BJ372" s="11"/>
      <c r="BK372" s="11"/>
      <c r="BL372" s="11"/>
      <c r="BM372" s="11"/>
      <c r="BN372" s="11"/>
      <c r="BO372" s="27">
        <v>11.228999999999999</v>
      </c>
      <c r="BP372" s="8">
        <f t="shared" si="96"/>
        <v>0</v>
      </c>
      <c r="BQ372" s="55">
        <f t="shared" si="97"/>
        <v>0</v>
      </c>
      <c r="BR372" s="38">
        <v>11</v>
      </c>
      <c r="BS372" s="38">
        <v>0</v>
      </c>
      <c r="BT372" s="38">
        <v>0</v>
      </c>
      <c r="BU372" s="38">
        <v>0</v>
      </c>
      <c r="BV372" s="38">
        <v>0</v>
      </c>
      <c r="BW372" s="38">
        <v>0</v>
      </c>
      <c r="BX372" s="38"/>
      <c r="BY372" s="38"/>
      <c r="BZ372" s="38"/>
      <c r="CA372" s="38"/>
      <c r="CB372" s="38"/>
      <c r="CC372" s="38"/>
      <c r="CD372" s="26"/>
      <c r="CE372" s="74">
        <f t="shared" si="98"/>
        <v>11</v>
      </c>
      <c r="CF372" s="13">
        <f t="shared" si="99"/>
        <v>0</v>
      </c>
      <c r="CG372" s="11">
        <v>1</v>
      </c>
      <c r="CH372" s="11">
        <v>2</v>
      </c>
      <c r="CI372" s="11">
        <v>0</v>
      </c>
      <c r="CJ372" s="11">
        <v>1</v>
      </c>
      <c r="CK372" s="11">
        <v>0</v>
      </c>
      <c r="CL372" s="11">
        <v>2</v>
      </c>
      <c r="CM372" s="11"/>
      <c r="CN372" s="11"/>
      <c r="CO372" s="11"/>
      <c r="CP372" s="11"/>
      <c r="CQ372" s="38"/>
      <c r="CR372" s="38"/>
      <c r="CS372" s="26">
        <v>103.771</v>
      </c>
      <c r="CT372" s="6">
        <f t="shared" si="100"/>
        <v>6</v>
      </c>
      <c r="CU372" s="13">
        <f t="shared" si="101"/>
        <v>5.7819622052403856</v>
      </c>
    </row>
    <row r="373" spans="1:99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11">
        <v>4</v>
      </c>
      <c r="K373" s="11">
        <v>0</v>
      </c>
      <c r="L373" s="11">
        <v>1</v>
      </c>
      <c r="M373" s="11">
        <v>2</v>
      </c>
      <c r="N373" s="11">
        <v>2</v>
      </c>
      <c r="O373" s="11">
        <v>0</v>
      </c>
      <c r="P373" s="11"/>
      <c r="Q373" s="11"/>
      <c r="R373" s="11"/>
      <c r="S373" s="11"/>
      <c r="T373" s="38"/>
      <c r="U373" s="38"/>
      <c r="V373" s="33">
        <v>23.913999999999998</v>
      </c>
      <c r="W373" s="6">
        <f t="shared" si="90"/>
        <v>9</v>
      </c>
      <c r="X373" s="13">
        <f t="shared" si="91"/>
        <v>37.634858242033957</v>
      </c>
      <c r="Y373" s="11">
        <v>8</v>
      </c>
      <c r="Z373" s="11">
        <v>0</v>
      </c>
      <c r="AA373" s="11">
        <v>3</v>
      </c>
      <c r="AB373" s="11">
        <v>1</v>
      </c>
      <c r="AC373" s="11">
        <v>1</v>
      </c>
      <c r="AD373" s="11">
        <v>0</v>
      </c>
      <c r="AE373" s="11"/>
      <c r="AF373" s="11"/>
      <c r="AG373" s="11"/>
      <c r="AH373" s="11"/>
      <c r="AI373" s="38"/>
      <c r="AJ373" s="38"/>
      <c r="AK373" s="28">
        <v>343</v>
      </c>
      <c r="AL373" s="8">
        <f t="shared" si="92"/>
        <v>13</v>
      </c>
      <c r="AM373" s="16">
        <f t="shared" si="93"/>
        <v>3.7900874635568513</v>
      </c>
      <c r="AN373" s="11">
        <v>17</v>
      </c>
      <c r="AO373" s="11">
        <v>4</v>
      </c>
      <c r="AP373" s="11">
        <v>6</v>
      </c>
      <c r="AQ373" s="11">
        <v>3</v>
      </c>
      <c r="AR373" s="11">
        <v>3</v>
      </c>
      <c r="AS373" s="11">
        <v>0</v>
      </c>
      <c r="AT373" s="11"/>
      <c r="AU373" s="11"/>
      <c r="AV373" s="11"/>
      <c r="AW373" s="11"/>
      <c r="AX373" s="38"/>
      <c r="AY373" s="38"/>
      <c r="AZ373" s="46">
        <v>61</v>
      </c>
      <c r="BA373" s="6">
        <f t="shared" si="94"/>
        <v>33</v>
      </c>
      <c r="BB373" s="13">
        <f t="shared" si="95"/>
        <v>54.098360655737707</v>
      </c>
      <c r="BC373" s="11">
        <v>0</v>
      </c>
      <c r="BD373" s="11">
        <v>0</v>
      </c>
      <c r="BE373" s="11">
        <v>0</v>
      </c>
      <c r="BF373" s="11">
        <v>0</v>
      </c>
      <c r="BG373" s="11">
        <v>0</v>
      </c>
      <c r="BH373" s="11">
        <v>0</v>
      </c>
      <c r="BI373" s="11"/>
      <c r="BJ373" s="11"/>
      <c r="BK373" s="11"/>
      <c r="BL373" s="11"/>
      <c r="BM373" s="11"/>
      <c r="BN373" s="11"/>
      <c r="BO373" s="27">
        <v>3.7429999999999986</v>
      </c>
      <c r="BP373" s="8">
        <f t="shared" si="96"/>
        <v>0</v>
      </c>
      <c r="BQ373" s="55">
        <f t="shared" si="97"/>
        <v>0</v>
      </c>
      <c r="BR373" s="38">
        <v>0</v>
      </c>
      <c r="BS373" s="38">
        <v>0</v>
      </c>
      <c r="BT373" s="38">
        <v>0</v>
      </c>
      <c r="BU373" s="38">
        <v>0</v>
      </c>
      <c r="BV373" s="38">
        <v>1</v>
      </c>
      <c r="BW373" s="38">
        <v>0</v>
      </c>
      <c r="BX373" s="38"/>
      <c r="BY373" s="38"/>
      <c r="BZ373" s="38"/>
      <c r="CA373" s="38"/>
      <c r="CB373" s="38"/>
      <c r="CC373" s="38"/>
      <c r="CD373" s="26"/>
      <c r="CE373" s="74">
        <f t="shared" si="98"/>
        <v>1</v>
      </c>
      <c r="CF373" s="13">
        <f t="shared" si="99"/>
        <v>0</v>
      </c>
      <c r="CG373" s="11">
        <v>0</v>
      </c>
      <c r="CH373" s="11">
        <v>0</v>
      </c>
      <c r="CI373" s="11">
        <v>0</v>
      </c>
      <c r="CJ373" s="11">
        <v>0</v>
      </c>
      <c r="CK373" s="11">
        <v>0</v>
      </c>
      <c r="CL373" s="11">
        <v>0</v>
      </c>
      <c r="CM373" s="11"/>
      <c r="CN373" s="11"/>
      <c r="CO373" s="11"/>
      <c r="CP373" s="11"/>
      <c r="CQ373" s="38"/>
      <c r="CR373" s="38"/>
      <c r="CS373" s="26">
        <v>35.515000000000001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11">
        <v>2</v>
      </c>
      <c r="K374" s="11">
        <v>0</v>
      </c>
      <c r="L374" s="11">
        <v>1</v>
      </c>
      <c r="M374" s="11">
        <v>1</v>
      </c>
      <c r="N374" s="11">
        <v>0</v>
      </c>
      <c r="O374" s="11">
        <v>0</v>
      </c>
      <c r="P374" s="11"/>
      <c r="Q374" s="11"/>
      <c r="R374" s="11"/>
      <c r="S374" s="11"/>
      <c r="T374" s="38"/>
      <c r="U374" s="38"/>
      <c r="V374" s="33">
        <v>30.765999999999998</v>
      </c>
      <c r="W374" s="6">
        <f t="shared" si="90"/>
        <v>4</v>
      </c>
      <c r="X374" s="13">
        <f t="shared" si="91"/>
        <v>13.001365143340053</v>
      </c>
      <c r="Y374" s="11">
        <v>3</v>
      </c>
      <c r="Z374" s="11">
        <v>0</v>
      </c>
      <c r="AA374" s="11">
        <v>0</v>
      </c>
      <c r="AB374" s="11">
        <v>1</v>
      </c>
      <c r="AC374" s="11">
        <v>0</v>
      </c>
      <c r="AD374" s="11">
        <v>0</v>
      </c>
      <c r="AE374" s="11"/>
      <c r="AF374" s="11"/>
      <c r="AG374" s="11"/>
      <c r="AH374" s="11"/>
      <c r="AI374" s="38"/>
      <c r="AJ374" s="38"/>
      <c r="AK374" s="28" t="s">
        <v>646</v>
      </c>
      <c r="AL374" s="8">
        <f t="shared" si="92"/>
        <v>4</v>
      </c>
      <c r="AM374" s="16">
        <f t="shared" si="93"/>
        <v>0</v>
      </c>
      <c r="AN374" s="11">
        <v>4</v>
      </c>
      <c r="AO374" s="11">
        <v>3</v>
      </c>
      <c r="AP374" s="11">
        <v>1</v>
      </c>
      <c r="AQ374" s="11">
        <v>2</v>
      </c>
      <c r="AR374" s="11">
        <v>0</v>
      </c>
      <c r="AS374" s="11">
        <v>1</v>
      </c>
      <c r="AT374" s="11"/>
      <c r="AU374" s="11"/>
      <c r="AV374" s="11"/>
      <c r="AW374" s="11"/>
      <c r="AX374" s="38"/>
      <c r="AY374" s="38"/>
      <c r="AZ374" s="46">
        <v>79</v>
      </c>
      <c r="BA374" s="6">
        <f t="shared" si="94"/>
        <v>11</v>
      </c>
      <c r="BB374" s="13">
        <f t="shared" si="95"/>
        <v>13.924050632911392</v>
      </c>
      <c r="BC374" s="11">
        <v>0</v>
      </c>
      <c r="BD374" s="11">
        <v>0</v>
      </c>
      <c r="BE374" s="11">
        <v>0</v>
      </c>
      <c r="BF374" s="11">
        <v>0</v>
      </c>
      <c r="BG374" s="11">
        <v>0</v>
      </c>
      <c r="BH374" s="11">
        <v>0</v>
      </c>
      <c r="BI374" s="11"/>
      <c r="BJ374" s="11"/>
      <c r="BK374" s="11"/>
      <c r="BL374" s="11"/>
      <c r="BM374" s="11"/>
      <c r="BN374" s="11"/>
      <c r="BO374" s="27">
        <v>4.9249999999999972</v>
      </c>
      <c r="BP374" s="8">
        <f t="shared" si="96"/>
        <v>0</v>
      </c>
      <c r="BQ374" s="55">
        <f t="shared" si="97"/>
        <v>0</v>
      </c>
      <c r="BR374" s="38">
        <v>0</v>
      </c>
      <c r="BS374" s="38">
        <v>0</v>
      </c>
      <c r="BT374" s="38">
        <v>0</v>
      </c>
      <c r="BU374" s="38">
        <v>0</v>
      </c>
      <c r="BV374" s="38">
        <v>0</v>
      </c>
      <c r="BW374" s="38">
        <v>0</v>
      </c>
      <c r="BX374" s="38"/>
      <c r="BY374" s="38"/>
      <c r="BZ374" s="38"/>
      <c r="CA374" s="38"/>
      <c r="CB374" s="38"/>
      <c r="CC374" s="38"/>
      <c r="CD374" s="26"/>
      <c r="CE374" s="74">
        <f t="shared" si="98"/>
        <v>0</v>
      </c>
      <c r="CF374" s="13">
        <f t="shared" si="99"/>
        <v>0</v>
      </c>
      <c r="CG374" s="11">
        <v>0</v>
      </c>
      <c r="CH374" s="11">
        <v>0</v>
      </c>
      <c r="CI374" s="11">
        <v>0</v>
      </c>
      <c r="CJ374" s="11">
        <v>1</v>
      </c>
      <c r="CK374" s="11">
        <v>0</v>
      </c>
      <c r="CL374" s="11">
        <v>0</v>
      </c>
      <c r="CM374" s="11"/>
      <c r="CN374" s="11"/>
      <c r="CO374" s="11"/>
      <c r="CP374" s="11"/>
      <c r="CQ374" s="38"/>
      <c r="CR374" s="38"/>
      <c r="CS374" s="26">
        <v>48.234000000000009</v>
      </c>
      <c r="CT374" s="6">
        <f t="shared" si="100"/>
        <v>1</v>
      </c>
      <c r="CU374" s="13">
        <f t="shared" si="101"/>
        <v>2.0732263548534227</v>
      </c>
    </row>
    <row r="375" spans="1:99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11">
        <v>7</v>
      </c>
      <c r="K375" s="11">
        <v>0</v>
      </c>
      <c r="L375" s="11">
        <v>0</v>
      </c>
      <c r="M375" s="11">
        <v>0</v>
      </c>
      <c r="N375" s="11">
        <v>0</v>
      </c>
      <c r="O375" s="11">
        <v>1</v>
      </c>
      <c r="P375" s="11"/>
      <c r="Q375" s="11"/>
      <c r="R375" s="11"/>
      <c r="S375" s="11"/>
      <c r="T375" s="38"/>
      <c r="U375" s="38"/>
      <c r="V375" s="33">
        <v>27.34</v>
      </c>
      <c r="W375" s="6">
        <f t="shared" si="90"/>
        <v>8</v>
      </c>
      <c r="X375" s="13">
        <f t="shared" si="91"/>
        <v>29.261155815654718</v>
      </c>
      <c r="Y375" s="11">
        <v>14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/>
      <c r="AF375" s="11"/>
      <c r="AG375" s="11"/>
      <c r="AH375" s="11"/>
      <c r="AI375" s="38"/>
      <c r="AJ375" s="38"/>
      <c r="AK375" s="28">
        <v>256</v>
      </c>
      <c r="AL375" s="8">
        <f t="shared" si="92"/>
        <v>14</v>
      </c>
      <c r="AM375" s="16">
        <f t="shared" si="93"/>
        <v>5.46875</v>
      </c>
      <c r="AN375" s="11">
        <v>17</v>
      </c>
      <c r="AO375" s="11">
        <v>3</v>
      </c>
      <c r="AP375" s="11">
        <v>1</v>
      </c>
      <c r="AQ375" s="11">
        <v>0</v>
      </c>
      <c r="AR375" s="11">
        <v>1</v>
      </c>
      <c r="AS375" s="11">
        <v>0</v>
      </c>
      <c r="AT375" s="11"/>
      <c r="AU375" s="11"/>
      <c r="AV375" s="11"/>
      <c r="AW375" s="11"/>
      <c r="AX375" s="38"/>
      <c r="AY375" s="38"/>
      <c r="AZ375" s="46">
        <v>70</v>
      </c>
      <c r="BA375" s="6">
        <f t="shared" si="94"/>
        <v>22</v>
      </c>
      <c r="BB375" s="13">
        <f t="shared" si="95"/>
        <v>31.428571428571427</v>
      </c>
      <c r="BC375" s="11">
        <v>0</v>
      </c>
      <c r="BD375" s="11">
        <v>0</v>
      </c>
      <c r="BE375" s="11">
        <v>0</v>
      </c>
      <c r="BF375" s="11">
        <v>0</v>
      </c>
      <c r="BG375" s="11">
        <v>0</v>
      </c>
      <c r="BH375" s="11">
        <v>0</v>
      </c>
      <c r="BI375" s="11"/>
      <c r="BJ375" s="11"/>
      <c r="BK375" s="11"/>
      <c r="BL375" s="11"/>
      <c r="BM375" s="11"/>
      <c r="BN375" s="11"/>
      <c r="BO375" s="27">
        <v>4.3339999999999996</v>
      </c>
      <c r="BP375" s="8">
        <f t="shared" si="96"/>
        <v>0</v>
      </c>
      <c r="BQ375" s="55">
        <f t="shared" si="97"/>
        <v>0</v>
      </c>
      <c r="BR375" s="38">
        <v>0</v>
      </c>
      <c r="BS375" s="38">
        <v>0</v>
      </c>
      <c r="BT375" s="38">
        <v>0</v>
      </c>
      <c r="BU375" s="38">
        <v>0</v>
      </c>
      <c r="BV375" s="38">
        <v>1</v>
      </c>
      <c r="BW375" s="38">
        <v>0</v>
      </c>
      <c r="BX375" s="38"/>
      <c r="BY375" s="38"/>
      <c r="BZ375" s="38"/>
      <c r="CA375" s="38"/>
      <c r="CB375" s="38"/>
      <c r="CC375" s="38"/>
      <c r="CD375" s="26"/>
      <c r="CE375" s="74">
        <f t="shared" si="98"/>
        <v>1</v>
      </c>
      <c r="CF375" s="13">
        <f t="shared" si="99"/>
        <v>0</v>
      </c>
      <c r="CG375" s="11">
        <v>1</v>
      </c>
      <c r="CH375" s="11">
        <v>0</v>
      </c>
      <c r="CI375" s="11">
        <v>0</v>
      </c>
      <c r="CJ375" s="11">
        <v>0</v>
      </c>
      <c r="CK375" s="11">
        <v>0</v>
      </c>
      <c r="CL375" s="11">
        <v>0</v>
      </c>
      <c r="CM375" s="11"/>
      <c r="CN375" s="11"/>
      <c r="CO375" s="11"/>
      <c r="CP375" s="11"/>
      <c r="CQ375" s="38"/>
      <c r="CR375" s="38"/>
      <c r="CS375" s="26">
        <v>42.66</v>
      </c>
      <c r="CT375" s="6">
        <f t="shared" si="100"/>
        <v>1</v>
      </c>
      <c r="CU375" s="13">
        <f t="shared" si="101"/>
        <v>2.3441162681669012</v>
      </c>
    </row>
    <row r="376" spans="1:99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11">
        <v>3</v>
      </c>
      <c r="K376" s="11">
        <v>1</v>
      </c>
      <c r="L376" s="11">
        <v>4</v>
      </c>
      <c r="M376" s="11">
        <v>0</v>
      </c>
      <c r="N376" s="11">
        <v>0</v>
      </c>
      <c r="O376" s="11">
        <v>0</v>
      </c>
      <c r="P376" s="11"/>
      <c r="Q376" s="11"/>
      <c r="R376" s="11"/>
      <c r="S376" s="11"/>
      <c r="T376" s="38"/>
      <c r="U376" s="38"/>
      <c r="V376" s="33">
        <v>24.501999999999995</v>
      </c>
      <c r="W376" s="6">
        <f t="shared" si="90"/>
        <v>8</v>
      </c>
      <c r="X376" s="13">
        <f t="shared" si="91"/>
        <v>32.650395886050127</v>
      </c>
      <c r="Y376" s="11">
        <v>1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/>
      <c r="AF376" s="11"/>
      <c r="AG376" s="11"/>
      <c r="AH376" s="11"/>
      <c r="AI376" s="38"/>
      <c r="AJ376" s="38"/>
      <c r="AK376" s="28">
        <v>230</v>
      </c>
      <c r="AL376" s="8">
        <f t="shared" si="92"/>
        <v>1</v>
      </c>
      <c r="AM376" s="16">
        <f t="shared" si="93"/>
        <v>0.43478260869565216</v>
      </c>
      <c r="AN376" s="11">
        <v>11</v>
      </c>
      <c r="AO376" s="11">
        <v>2</v>
      </c>
      <c r="AP376" s="11">
        <v>2</v>
      </c>
      <c r="AQ376" s="11">
        <v>5</v>
      </c>
      <c r="AR376" s="11">
        <v>0</v>
      </c>
      <c r="AS376" s="11">
        <v>0</v>
      </c>
      <c r="AT376" s="11"/>
      <c r="AU376" s="11"/>
      <c r="AV376" s="11"/>
      <c r="AW376" s="11"/>
      <c r="AX376" s="38"/>
      <c r="AY376" s="38"/>
      <c r="AZ376" s="46">
        <v>63</v>
      </c>
      <c r="BA376" s="6">
        <f t="shared" si="94"/>
        <v>20</v>
      </c>
      <c r="BB376" s="13">
        <f t="shared" si="95"/>
        <v>31.746031746031743</v>
      </c>
      <c r="BC376" s="11">
        <v>0</v>
      </c>
      <c r="BD376" s="11">
        <v>0</v>
      </c>
      <c r="BE376" s="11">
        <v>0</v>
      </c>
      <c r="BF376" s="11">
        <v>0</v>
      </c>
      <c r="BG376" s="11">
        <v>0</v>
      </c>
      <c r="BH376" s="11">
        <v>0</v>
      </c>
      <c r="BI376" s="11"/>
      <c r="BJ376" s="11"/>
      <c r="BK376" s="11"/>
      <c r="BL376" s="11"/>
      <c r="BM376" s="11"/>
      <c r="BN376" s="11"/>
      <c r="BO376" s="27">
        <v>3.9399999999999977</v>
      </c>
      <c r="BP376" s="8">
        <f t="shared" si="96"/>
        <v>0</v>
      </c>
      <c r="BQ376" s="55">
        <f t="shared" si="97"/>
        <v>0</v>
      </c>
      <c r="BR376" s="38">
        <v>1</v>
      </c>
      <c r="BS376" s="38">
        <v>0</v>
      </c>
      <c r="BT376" s="38">
        <v>2</v>
      </c>
      <c r="BU376" s="38">
        <v>0</v>
      </c>
      <c r="BV376" s="38">
        <v>1</v>
      </c>
      <c r="BW376" s="38">
        <v>0</v>
      </c>
      <c r="BX376" s="38"/>
      <c r="BY376" s="38"/>
      <c r="BZ376" s="38"/>
      <c r="CA376" s="38"/>
      <c r="CB376" s="38"/>
      <c r="CC376" s="38"/>
      <c r="CD376" s="26"/>
      <c r="CE376" s="74">
        <f t="shared" si="98"/>
        <v>4</v>
      </c>
      <c r="CF376" s="13">
        <f t="shared" si="99"/>
        <v>0</v>
      </c>
      <c r="CG376" s="11">
        <v>0</v>
      </c>
      <c r="CH376" s="11">
        <v>0</v>
      </c>
      <c r="CI376" s="11">
        <v>0</v>
      </c>
      <c r="CJ376" s="11">
        <v>0</v>
      </c>
      <c r="CK376" s="11">
        <v>0</v>
      </c>
      <c r="CL376" s="11">
        <v>0</v>
      </c>
      <c r="CM376" s="11"/>
      <c r="CN376" s="11"/>
      <c r="CO376" s="11"/>
      <c r="CP376" s="11"/>
      <c r="CQ376" s="38"/>
      <c r="CR376" s="38"/>
      <c r="CS376" s="26">
        <v>36.318000000000005</v>
      </c>
      <c r="CT376" s="6">
        <f t="shared" si="100"/>
        <v>0</v>
      </c>
      <c r="CU376" s="13">
        <f t="shared" si="101"/>
        <v>0</v>
      </c>
    </row>
    <row r="377" spans="1:99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/>
      <c r="Q377" s="11"/>
      <c r="R377" s="11"/>
      <c r="S377" s="11"/>
      <c r="T377" s="38"/>
      <c r="U377" s="38"/>
      <c r="V377" s="33">
        <v>14.958</v>
      </c>
      <c r="W377" s="6">
        <f t="shared" si="90"/>
        <v>0</v>
      </c>
      <c r="X377" s="13">
        <f t="shared" si="91"/>
        <v>0</v>
      </c>
      <c r="Y377" s="11">
        <v>1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/>
      <c r="AF377" s="11"/>
      <c r="AG377" s="11"/>
      <c r="AH377" s="11"/>
      <c r="AI377" s="38"/>
      <c r="AJ377" s="38"/>
      <c r="AK377" s="28">
        <v>65</v>
      </c>
      <c r="AL377" s="8">
        <f t="shared" si="92"/>
        <v>1</v>
      </c>
      <c r="AM377" s="16">
        <f t="shared" si="93"/>
        <v>1.5384615384615385</v>
      </c>
      <c r="AN377" s="11">
        <v>5</v>
      </c>
      <c r="AO377" s="11">
        <v>0</v>
      </c>
      <c r="AP377" s="11">
        <v>1</v>
      </c>
      <c r="AQ377" s="11">
        <v>0</v>
      </c>
      <c r="AR377" s="11">
        <v>0</v>
      </c>
      <c r="AS377" s="11">
        <v>0</v>
      </c>
      <c r="AT377" s="11"/>
      <c r="AU377" s="11"/>
      <c r="AV377" s="11"/>
      <c r="AW377" s="11"/>
      <c r="AX377" s="38"/>
      <c r="AY377" s="38"/>
      <c r="AZ377" s="46">
        <v>73</v>
      </c>
      <c r="BA377" s="6">
        <f t="shared" si="94"/>
        <v>6</v>
      </c>
      <c r="BB377" s="13">
        <f t="shared" si="95"/>
        <v>8.2191780821917799</v>
      </c>
      <c r="BC377" s="11">
        <v>0</v>
      </c>
      <c r="BD377" s="11">
        <v>0</v>
      </c>
      <c r="BE377" s="11">
        <v>0</v>
      </c>
      <c r="BF377" s="11">
        <v>0</v>
      </c>
      <c r="BG377" s="11">
        <v>0</v>
      </c>
      <c r="BH377" s="11">
        <v>0</v>
      </c>
      <c r="BI377" s="11"/>
      <c r="BJ377" s="11"/>
      <c r="BK377" s="11"/>
      <c r="BL377" s="11"/>
      <c r="BM377" s="11"/>
      <c r="BN377" s="11"/>
      <c r="BO377" s="27">
        <v>18.469000000000001</v>
      </c>
      <c r="BP377" s="8">
        <f t="shared" si="96"/>
        <v>0</v>
      </c>
      <c r="BQ377" s="55">
        <f t="shared" si="97"/>
        <v>0</v>
      </c>
      <c r="BR377" s="38">
        <v>0</v>
      </c>
      <c r="BS377" s="38">
        <v>0</v>
      </c>
      <c r="BT377" s="38">
        <v>6</v>
      </c>
      <c r="BU377" s="38">
        <v>0</v>
      </c>
      <c r="BV377" s="38">
        <v>0</v>
      </c>
      <c r="BW377" s="38">
        <v>0</v>
      </c>
      <c r="BX377" s="38"/>
      <c r="BY377" s="38"/>
      <c r="BZ377" s="38"/>
      <c r="CA377" s="38"/>
      <c r="CB377" s="38"/>
      <c r="CC377" s="38"/>
      <c r="CD377" s="26"/>
      <c r="CE377" s="74">
        <f t="shared" si="98"/>
        <v>6</v>
      </c>
      <c r="CF377" s="13">
        <f t="shared" si="99"/>
        <v>0</v>
      </c>
      <c r="CG377" s="11">
        <v>0</v>
      </c>
      <c r="CH377" s="11">
        <v>0</v>
      </c>
      <c r="CI377" s="11">
        <v>0</v>
      </c>
      <c r="CJ377" s="11">
        <v>0</v>
      </c>
      <c r="CK377" s="11">
        <v>0</v>
      </c>
      <c r="CL377" s="11">
        <v>0</v>
      </c>
      <c r="CM377" s="11"/>
      <c r="CN377" s="11"/>
      <c r="CO377" s="11"/>
      <c r="CP377" s="11"/>
      <c r="CQ377" s="38"/>
      <c r="CR377" s="38"/>
      <c r="CS377" s="26">
        <v>44.518000000000001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/>
      <c r="Q378" s="11"/>
      <c r="R378" s="11"/>
      <c r="S378" s="11"/>
      <c r="T378" s="38"/>
      <c r="U378" s="38"/>
      <c r="V378" s="33">
        <v>7.7560000000000002</v>
      </c>
      <c r="W378" s="6">
        <f t="shared" si="90"/>
        <v>0</v>
      </c>
      <c r="X378" s="13">
        <f t="shared" si="91"/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/>
      <c r="AF378" s="11"/>
      <c r="AG378" s="11"/>
      <c r="AH378" s="11"/>
      <c r="AI378" s="38"/>
      <c r="AJ378" s="38"/>
      <c r="AK378" s="28">
        <v>45</v>
      </c>
      <c r="AL378" s="8">
        <f t="shared" si="92"/>
        <v>0</v>
      </c>
      <c r="AM378" s="16">
        <f t="shared" si="93"/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/>
      <c r="AU378" s="11"/>
      <c r="AV378" s="11"/>
      <c r="AW378" s="11"/>
      <c r="AX378" s="38"/>
      <c r="AY378" s="38"/>
      <c r="AZ378" s="46">
        <v>38</v>
      </c>
      <c r="BA378" s="6">
        <f t="shared" si="94"/>
        <v>0</v>
      </c>
      <c r="BB378" s="13">
        <f t="shared" si="95"/>
        <v>0</v>
      </c>
      <c r="BC378" s="11">
        <v>0</v>
      </c>
      <c r="BD378" s="11">
        <v>0</v>
      </c>
      <c r="BE378" s="11">
        <v>0</v>
      </c>
      <c r="BF378" s="11">
        <v>0</v>
      </c>
      <c r="BG378" s="11">
        <v>0</v>
      </c>
      <c r="BH378" s="11">
        <v>0</v>
      </c>
      <c r="BI378" s="11"/>
      <c r="BJ378" s="11"/>
      <c r="BK378" s="11"/>
      <c r="BL378" s="11"/>
      <c r="BM378" s="11"/>
      <c r="BN378" s="11"/>
      <c r="BO378" s="27">
        <v>9.636000000000001</v>
      </c>
      <c r="BP378" s="8">
        <f t="shared" si="96"/>
        <v>0</v>
      </c>
      <c r="BQ378" s="55">
        <f t="shared" si="97"/>
        <v>0</v>
      </c>
      <c r="BR378" s="38">
        <v>0</v>
      </c>
      <c r="BS378" s="38">
        <v>0</v>
      </c>
      <c r="BT378" s="38">
        <v>0</v>
      </c>
      <c r="BU378" s="38">
        <v>0</v>
      </c>
      <c r="BV378" s="38">
        <v>0</v>
      </c>
      <c r="BW378" s="38">
        <v>0</v>
      </c>
      <c r="BX378" s="38"/>
      <c r="BY378" s="38"/>
      <c r="BZ378" s="38"/>
      <c r="CA378" s="38"/>
      <c r="CB378" s="38"/>
      <c r="CC378" s="38"/>
      <c r="CD378" s="26"/>
      <c r="CE378" s="74">
        <f t="shared" si="98"/>
        <v>0</v>
      </c>
      <c r="CF378" s="13">
        <f t="shared" si="99"/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>
        <v>0</v>
      </c>
      <c r="CM378" s="11"/>
      <c r="CN378" s="11"/>
      <c r="CO378" s="11"/>
      <c r="CP378" s="11"/>
      <c r="CQ378" s="38"/>
      <c r="CR378" s="38"/>
      <c r="CS378" s="26">
        <v>23.188000000000002</v>
      </c>
      <c r="CT378" s="6">
        <f t="shared" si="100"/>
        <v>0</v>
      </c>
      <c r="CU378" s="13">
        <f t="shared" si="101"/>
        <v>0</v>
      </c>
    </row>
    <row r="379" spans="1:99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/>
      <c r="Q379" s="11"/>
      <c r="R379" s="11"/>
      <c r="S379" s="11"/>
      <c r="T379" s="38"/>
      <c r="U379" s="38"/>
      <c r="V379" s="33">
        <v>0</v>
      </c>
      <c r="W379" s="6">
        <f t="shared" si="90"/>
        <v>0</v>
      </c>
      <c r="X379" s="13">
        <f t="shared" si="91"/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/>
      <c r="AF379" s="11"/>
      <c r="AG379" s="11"/>
      <c r="AH379" s="11"/>
      <c r="AI379" s="38"/>
      <c r="AJ379" s="38"/>
      <c r="AK379" s="28">
        <v>0</v>
      </c>
      <c r="AL379" s="8">
        <f t="shared" si="92"/>
        <v>0</v>
      </c>
      <c r="AM379" s="16">
        <f t="shared" si="93"/>
        <v>0</v>
      </c>
      <c r="AN379" s="11">
        <v>0</v>
      </c>
      <c r="AO379" s="11">
        <v>0</v>
      </c>
      <c r="AP379" s="11">
        <v>0</v>
      </c>
      <c r="AQ379" s="11">
        <v>0</v>
      </c>
      <c r="AR379" s="11">
        <v>0</v>
      </c>
      <c r="AS379" s="11">
        <v>0</v>
      </c>
      <c r="AT379" s="11"/>
      <c r="AU379" s="11"/>
      <c r="AV379" s="11"/>
      <c r="AW379" s="11"/>
      <c r="AX379" s="38"/>
      <c r="AY379" s="38"/>
      <c r="AZ379" s="46">
        <v>0</v>
      </c>
      <c r="BA379" s="6">
        <f t="shared" si="94"/>
        <v>0</v>
      </c>
      <c r="BB379" s="13">
        <f t="shared" si="95"/>
        <v>0</v>
      </c>
      <c r="BC379" s="11">
        <v>0</v>
      </c>
      <c r="BD379" s="11">
        <v>0</v>
      </c>
      <c r="BE379" s="11">
        <v>0</v>
      </c>
      <c r="BF379" s="11">
        <v>0</v>
      </c>
      <c r="BG379" s="11">
        <v>0</v>
      </c>
      <c r="BH379" s="11">
        <v>0</v>
      </c>
      <c r="BI379" s="11"/>
      <c r="BJ379" s="11"/>
      <c r="BK379" s="11"/>
      <c r="BL379" s="11"/>
      <c r="BM379" s="11"/>
      <c r="BN379" s="11"/>
      <c r="BO379" s="27">
        <v>0</v>
      </c>
      <c r="BP379" s="8">
        <f t="shared" si="96"/>
        <v>0</v>
      </c>
      <c r="BQ379" s="55">
        <f t="shared" si="97"/>
        <v>0</v>
      </c>
      <c r="BR379" s="38">
        <v>0</v>
      </c>
      <c r="BS379" s="38">
        <v>0</v>
      </c>
      <c r="BT379" s="38">
        <v>0</v>
      </c>
      <c r="BU379" s="38">
        <v>0</v>
      </c>
      <c r="BV379" s="38">
        <v>0</v>
      </c>
      <c r="BW379" s="38">
        <v>0</v>
      </c>
      <c r="BX379" s="38"/>
      <c r="BY379" s="38"/>
      <c r="BZ379" s="38"/>
      <c r="CA379" s="38"/>
      <c r="CB379" s="38"/>
      <c r="CC379" s="38"/>
      <c r="CD379" s="26"/>
      <c r="CE379" s="74">
        <f t="shared" si="98"/>
        <v>0</v>
      </c>
      <c r="CF379" s="13">
        <f t="shared" si="99"/>
        <v>0</v>
      </c>
      <c r="CG379" s="11">
        <v>0</v>
      </c>
      <c r="CH379" s="11">
        <v>0</v>
      </c>
      <c r="CI379" s="11">
        <v>0</v>
      </c>
      <c r="CJ379" s="11">
        <v>0</v>
      </c>
      <c r="CK379" s="11">
        <v>0</v>
      </c>
      <c r="CL379" s="11">
        <v>0</v>
      </c>
      <c r="CM379" s="11"/>
      <c r="CN379" s="11"/>
      <c r="CO379" s="11"/>
      <c r="CP379" s="11"/>
      <c r="CQ379" s="38"/>
      <c r="CR379" s="38"/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11">
        <v>1</v>
      </c>
      <c r="K380" s="11">
        <v>0</v>
      </c>
      <c r="L380" s="11">
        <v>1</v>
      </c>
      <c r="M380" s="11">
        <v>2</v>
      </c>
      <c r="N380" s="11">
        <v>1</v>
      </c>
      <c r="O380" s="11">
        <v>2</v>
      </c>
      <c r="P380" s="11"/>
      <c r="Q380" s="11"/>
      <c r="R380" s="11"/>
      <c r="S380" s="11"/>
      <c r="T380" s="38"/>
      <c r="U380" s="38"/>
      <c r="V380" s="33">
        <v>40.442</v>
      </c>
      <c r="W380" s="6">
        <f t="shared" si="90"/>
        <v>7</v>
      </c>
      <c r="X380" s="13">
        <f t="shared" si="91"/>
        <v>17.308738440235398</v>
      </c>
      <c r="Y380" s="11">
        <v>0</v>
      </c>
      <c r="Z380" s="11">
        <v>0</v>
      </c>
      <c r="AA380" s="11">
        <v>0</v>
      </c>
      <c r="AB380" s="11">
        <v>0</v>
      </c>
      <c r="AC380" s="11">
        <v>2</v>
      </c>
      <c r="AD380" s="11">
        <v>0</v>
      </c>
      <c r="AE380" s="11"/>
      <c r="AF380" s="11"/>
      <c r="AG380" s="11"/>
      <c r="AH380" s="11"/>
      <c r="AI380" s="38"/>
      <c r="AJ380" s="38"/>
      <c r="AK380" s="28">
        <v>158</v>
      </c>
      <c r="AL380" s="8">
        <f t="shared" si="92"/>
        <v>2</v>
      </c>
      <c r="AM380" s="16">
        <f t="shared" si="93"/>
        <v>1.2658227848101267</v>
      </c>
      <c r="AN380" s="11">
        <v>9</v>
      </c>
      <c r="AO380" s="11">
        <v>7</v>
      </c>
      <c r="AP380" s="11">
        <v>6</v>
      </c>
      <c r="AQ380" s="11">
        <v>0</v>
      </c>
      <c r="AR380" s="11">
        <v>2</v>
      </c>
      <c r="AS380" s="11">
        <v>1</v>
      </c>
      <c r="AT380" s="11"/>
      <c r="AU380" s="11"/>
      <c r="AV380" s="11"/>
      <c r="AW380" s="11"/>
      <c r="AX380" s="38"/>
      <c r="AY380" s="38"/>
      <c r="AZ380" s="46">
        <v>196</v>
      </c>
      <c r="BA380" s="6">
        <f t="shared" si="94"/>
        <v>25</v>
      </c>
      <c r="BB380" s="13">
        <f t="shared" si="95"/>
        <v>12.755102040816327</v>
      </c>
      <c r="BC380" s="11">
        <v>0</v>
      </c>
      <c r="BD380" s="11">
        <v>0</v>
      </c>
      <c r="BE380" s="11">
        <v>0</v>
      </c>
      <c r="BF380" s="11">
        <v>0</v>
      </c>
      <c r="BG380" s="11">
        <v>0</v>
      </c>
      <c r="BH380" s="11">
        <v>0</v>
      </c>
      <c r="BI380" s="11"/>
      <c r="BJ380" s="11"/>
      <c r="BK380" s="11"/>
      <c r="BL380" s="11"/>
      <c r="BM380" s="11"/>
      <c r="BN380" s="11"/>
      <c r="BO380" s="27">
        <v>49.786000000000001</v>
      </c>
      <c r="BP380" s="8">
        <f t="shared" si="96"/>
        <v>0</v>
      </c>
      <c r="BQ380" s="55">
        <f t="shared" si="97"/>
        <v>0</v>
      </c>
      <c r="BR380" s="38">
        <v>16</v>
      </c>
      <c r="BS380" s="38">
        <v>3</v>
      </c>
      <c r="BT380" s="38">
        <v>0</v>
      </c>
      <c r="BU380" s="38">
        <v>0</v>
      </c>
      <c r="BV380" s="38">
        <v>0</v>
      </c>
      <c r="BW380" s="38">
        <v>1</v>
      </c>
      <c r="BX380" s="38"/>
      <c r="BY380" s="38"/>
      <c r="BZ380" s="38"/>
      <c r="CA380" s="38"/>
      <c r="CB380" s="38"/>
      <c r="CC380" s="38"/>
      <c r="CD380" s="26"/>
      <c r="CE380" s="74">
        <f t="shared" si="98"/>
        <v>20</v>
      </c>
      <c r="CF380" s="13">
        <f t="shared" si="99"/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/>
      <c r="CN380" s="11"/>
      <c r="CO380" s="11"/>
      <c r="CP380" s="11"/>
      <c r="CQ380" s="38"/>
      <c r="CR380" s="38"/>
      <c r="CS380" s="26">
        <v>119.49299999999999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/>
      <c r="Q381" s="11"/>
      <c r="R381" s="11"/>
      <c r="S381" s="11"/>
      <c r="T381" s="38"/>
      <c r="U381" s="38"/>
      <c r="V381" s="33">
        <v>18.835999999999999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/>
      <c r="AF381" s="11"/>
      <c r="AG381" s="11"/>
      <c r="AH381" s="11"/>
      <c r="AI381" s="38"/>
      <c r="AJ381" s="38"/>
      <c r="AK381" s="28" t="s">
        <v>646</v>
      </c>
      <c r="AL381" s="8">
        <f t="shared" si="92"/>
        <v>0</v>
      </c>
      <c r="AM381" s="16">
        <f t="shared" si="93"/>
        <v>0</v>
      </c>
      <c r="AN381" s="11">
        <v>1</v>
      </c>
      <c r="AO381" s="11">
        <v>1</v>
      </c>
      <c r="AP381" s="11">
        <v>0</v>
      </c>
      <c r="AQ381" s="11">
        <v>0</v>
      </c>
      <c r="AR381" s="11">
        <v>0</v>
      </c>
      <c r="AS381" s="11">
        <v>0</v>
      </c>
      <c r="AT381" s="11"/>
      <c r="AU381" s="11"/>
      <c r="AV381" s="11"/>
      <c r="AW381" s="11"/>
      <c r="AX381" s="38"/>
      <c r="AY381" s="38"/>
      <c r="AZ381" s="46">
        <v>92</v>
      </c>
      <c r="BA381" s="6">
        <f t="shared" si="94"/>
        <v>2</v>
      </c>
      <c r="BB381" s="13">
        <f t="shared" si="95"/>
        <v>2.1739130434782608</v>
      </c>
      <c r="BC381" s="11">
        <v>0</v>
      </c>
      <c r="BD381" s="11">
        <v>0</v>
      </c>
      <c r="BE381" s="11">
        <v>0</v>
      </c>
      <c r="BF381" s="11">
        <v>0</v>
      </c>
      <c r="BG381" s="11">
        <v>0</v>
      </c>
      <c r="BH381" s="11">
        <v>0</v>
      </c>
      <c r="BI381" s="11"/>
      <c r="BJ381" s="11"/>
      <c r="BK381" s="11"/>
      <c r="BL381" s="11"/>
      <c r="BM381" s="11"/>
      <c r="BN381" s="11"/>
      <c r="BO381" s="27">
        <v>23.287000000000003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>
        <v>0</v>
      </c>
      <c r="BU381" s="38">
        <v>0</v>
      </c>
      <c r="BV381" s="38">
        <v>0</v>
      </c>
      <c r="BW381" s="38">
        <v>0</v>
      </c>
      <c r="BX381" s="38"/>
      <c r="BY381" s="38"/>
      <c r="BZ381" s="38"/>
      <c r="CA381" s="38"/>
      <c r="CB381" s="38"/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>
        <v>0</v>
      </c>
      <c r="CJ381" s="11">
        <v>0</v>
      </c>
      <c r="CK381" s="11">
        <v>0</v>
      </c>
      <c r="CL381" s="11">
        <v>0</v>
      </c>
      <c r="CM381" s="11"/>
      <c r="CN381" s="11"/>
      <c r="CO381" s="11"/>
      <c r="CP381" s="11"/>
      <c r="CQ381" s="38"/>
      <c r="CR381" s="38"/>
      <c r="CS381" s="26">
        <v>56.112000000000009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11">
        <v>0</v>
      </c>
      <c r="K382" s="11">
        <v>1</v>
      </c>
      <c r="L382" s="11">
        <v>0</v>
      </c>
      <c r="M382" s="11">
        <v>0</v>
      </c>
      <c r="N382" s="11">
        <v>0</v>
      </c>
      <c r="O382" s="11">
        <v>0</v>
      </c>
      <c r="P382" s="11"/>
      <c r="Q382" s="11"/>
      <c r="R382" s="11"/>
      <c r="S382" s="11"/>
      <c r="T382" s="38"/>
      <c r="U382" s="38"/>
      <c r="V382" s="33">
        <v>30.47</v>
      </c>
      <c r="W382" s="6">
        <f t="shared" si="90"/>
        <v>1</v>
      </c>
      <c r="X382" s="13">
        <f t="shared" si="91"/>
        <v>3.2819166393173616</v>
      </c>
      <c r="Y382" s="11">
        <v>0</v>
      </c>
      <c r="Z382" s="11">
        <v>1</v>
      </c>
      <c r="AA382" s="11">
        <v>0</v>
      </c>
      <c r="AB382" s="11">
        <v>0</v>
      </c>
      <c r="AC382" s="11">
        <v>0</v>
      </c>
      <c r="AD382" s="11">
        <v>0</v>
      </c>
      <c r="AE382" s="11"/>
      <c r="AF382" s="11"/>
      <c r="AG382" s="11"/>
      <c r="AH382" s="11"/>
      <c r="AI382" s="38"/>
      <c r="AJ382" s="38"/>
      <c r="AK382" s="28" t="s">
        <v>646</v>
      </c>
      <c r="AL382" s="8">
        <f t="shared" si="92"/>
        <v>1</v>
      </c>
      <c r="AM382" s="16">
        <f t="shared" si="93"/>
        <v>0</v>
      </c>
      <c r="AN382" s="11">
        <v>1</v>
      </c>
      <c r="AO382" s="11">
        <v>0</v>
      </c>
      <c r="AP382" s="11">
        <v>3</v>
      </c>
      <c r="AQ382" s="11">
        <v>0</v>
      </c>
      <c r="AR382" s="11">
        <v>0</v>
      </c>
      <c r="AS382" s="11">
        <v>0</v>
      </c>
      <c r="AT382" s="11"/>
      <c r="AU382" s="11"/>
      <c r="AV382" s="11"/>
      <c r="AW382" s="11"/>
      <c r="AX382" s="38"/>
      <c r="AY382" s="38"/>
      <c r="AZ382" s="46">
        <v>149</v>
      </c>
      <c r="BA382" s="6">
        <f t="shared" si="94"/>
        <v>4</v>
      </c>
      <c r="BB382" s="13">
        <f t="shared" si="95"/>
        <v>2.6845637583892619</v>
      </c>
      <c r="BC382" s="11">
        <v>0</v>
      </c>
      <c r="BD382" s="11">
        <v>0</v>
      </c>
      <c r="BE382" s="11">
        <v>0</v>
      </c>
      <c r="BF382" s="11">
        <v>0</v>
      </c>
      <c r="BG382" s="11">
        <v>0</v>
      </c>
      <c r="BH382" s="11">
        <v>0</v>
      </c>
      <c r="BI382" s="11"/>
      <c r="BJ382" s="11"/>
      <c r="BK382" s="11"/>
      <c r="BL382" s="11"/>
      <c r="BM382" s="11"/>
      <c r="BN382" s="11"/>
      <c r="BO382" s="27">
        <v>37.741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1</v>
      </c>
      <c r="BT382" s="38">
        <v>7</v>
      </c>
      <c r="BU382" s="38">
        <v>0</v>
      </c>
      <c r="BV382" s="38">
        <v>0</v>
      </c>
      <c r="BW382" s="38">
        <v>0</v>
      </c>
      <c r="BX382" s="38"/>
      <c r="BY382" s="38"/>
      <c r="BZ382" s="38"/>
      <c r="CA382" s="38"/>
      <c r="CB382" s="38"/>
      <c r="CC382" s="38"/>
      <c r="CD382" s="26"/>
      <c r="CE382" s="74">
        <f t="shared" si="98"/>
        <v>8</v>
      </c>
      <c r="CF382" s="13">
        <f t="shared" si="99"/>
        <v>0</v>
      </c>
      <c r="CG382" s="11">
        <v>0</v>
      </c>
      <c r="CH382" s="11">
        <v>1</v>
      </c>
      <c r="CI382" s="11">
        <v>0</v>
      </c>
      <c r="CJ382" s="11">
        <v>0</v>
      </c>
      <c r="CK382" s="11">
        <v>0</v>
      </c>
      <c r="CL382" s="11">
        <v>0</v>
      </c>
      <c r="CM382" s="11"/>
      <c r="CN382" s="11"/>
      <c r="CO382" s="11"/>
      <c r="CP382" s="11"/>
      <c r="CQ382" s="38"/>
      <c r="CR382" s="38"/>
      <c r="CS382" s="26">
        <v>90.894000000000005</v>
      </c>
      <c r="CT382" s="6">
        <f t="shared" si="100"/>
        <v>1</v>
      </c>
      <c r="CU382" s="13">
        <f t="shared" si="101"/>
        <v>1.1001826303166324</v>
      </c>
    </row>
    <row r="383" spans="1:99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11">
        <v>2</v>
      </c>
      <c r="K383" s="11">
        <v>0</v>
      </c>
      <c r="L383" s="11">
        <v>1</v>
      </c>
      <c r="M383" s="11">
        <v>0</v>
      </c>
      <c r="N383" s="11">
        <v>0</v>
      </c>
      <c r="O383" s="11">
        <v>0</v>
      </c>
      <c r="P383" s="11"/>
      <c r="Q383" s="11"/>
      <c r="R383" s="11"/>
      <c r="S383" s="11"/>
      <c r="T383" s="38"/>
      <c r="U383" s="38"/>
      <c r="V383" s="33">
        <v>67.587999999999994</v>
      </c>
      <c r="W383" s="6">
        <f t="shared" si="90"/>
        <v>3</v>
      </c>
      <c r="X383" s="13">
        <f t="shared" si="91"/>
        <v>4.4386577498964321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/>
      <c r="AF383" s="11"/>
      <c r="AG383" s="11"/>
      <c r="AH383" s="11"/>
      <c r="AI383" s="38"/>
      <c r="AJ383" s="38"/>
      <c r="AK383" s="28">
        <v>32</v>
      </c>
      <c r="AL383" s="8">
        <f t="shared" si="92"/>
        <v>0</v>
      </c>
      <c r="AM383" s="16">
        <f t="shared" si="93"/>
        <v>0</v>
      </c>
      <c r="AN383" s="11">
        <v>11</v>
      </c>
      <c r="AO383" s="11">
        <v>7</v>
      </c>
      <c r="AP383" s="11">
        <v>2</v>
      </c>
      <c r="AQ383" s="11">
        <v>3</v>
      </c>
      <c r="AR383" s="11">
        <v>6</v>
      </c>
      <c r="AS383" s="11">
        <v>0</v>
      </c>
      <c r="AT383" s="11"/>
      <c r="AU383" s="11"/>
      <c r="AV383" s="11"/>
      <c r="AW383" s="11"/>
      <c r="AX383" s="38"/>
      <c r="AY383" s="38"/>
      <c r="AZ383" s="46">
        <v>328</v>
      </c>
      <c r="BA383" s="6">
        <f t="shared" si="94"/>
        <v>29</v>
      </c>
      <c r="BB383" s="13">
        <f t="shared" si="95"/>
        <v>8.8414634146341466</v>
      </c>
      <c r="BC383" s="11">
        <v>0</v>
      </c>
      <c r="BD383" s="11">
        <v>0</v>
      </c>
      <c r="BE383" s="11">
        <v>0</v>
      </c>
      <c r="BF383" s="11">
        <v>0</v>
      </c>
      <c r="BG383" s="11">
        <v>0</v>
      </c>
      <c r="BH383" s="11">
        <v>0</v>
      </c>
      <c r="BI383" s="11"/>
      <c r="BJ383" s="11"/>
      <c r="BK383" s="11"/>
      <c r="BL383" s="11"/>
      <c r="BM383" s="11"/>
      <c r="BN383" s="11"/>
      <c r="BO383" s="27">
        <v>82.709000000000003</v>
      </c>
      <c r="BP383" s="8">
        <f t="shared" si="96"/>
        <v>0</v>
      </c>
      <c r="BQ383" s="55">
        <f t="shared" si="97"/>
        <v>0</v>
      </c>
      <c r="BR383" s="38">
        <v>9</v>
      </c>
      <c r="BS383" s="38">
        <v>27</v>
      </c>
      <c r="BT383" s="38">
        <v>35</v>
      </c>
      <c r="BU383" s="38">
        <v>14</v>
      </c>
      <c r="BV383" s="38">
        <v>9</v>
      </c>
      <c r="BW383" s="38">
        <v>0</v>
      </c>
      <c r="BX383" s="38"/>
      <c r="BY383" s="38"/>
      <c r="BZ383" s="38"/>
      <c r="CA383" s="38"/>
      <c r="CB383" s="38"/>
      <c r="CC383" s="38"/>
      <c r="CD383" s="26"/>
      <c r="CE383" s="74">
        <f t="shared" si="98"/>
        <v>94</v>
      </c>
      <c r="CF383" s="13">
        <f t="shared" si="99"/>
        <v>0</v>
      </c>
      <c r="CG383" s="11">
        <v>0</v>
      </c>
      <c r="CH383" s="11">
        <v>0</v>
      </c>
      <c r="CI383" s="11">
        <v>0</v>
      </c>
      <c r="CJ383" s="11">
        <v>0</v>
      </c>
      <c r="CK383" s="11">
        <v>1</v>
      </c>
      <c r="CL383" s="11">
        <v>0</v>
      </c>
      <c r="CM383" s="11"/>
      <c r="CN383" s="11"/>
      <c r="CO383" s="11"/>
      <c r="CP383" s="11"/>
      <c r="CQ383" s="38"/>
      <c r="CR383" s="38"/>
      <c r="CS383" s="26">
        <v>199.84800000000001</v>
      </c>
      <c r="CT383" s="6">
        <f t="shared" si="100"/>
        <v>1</v>
      </c>
      <c r="CU383" s="13">
        <f t="shared" si="101"/>
        <v>0.50038028901965492</v>
      </c>
    </row>
    <row r="384" spans="1:99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11">
        <v>6</v>
      </c>
      <c r="K384" s="11">
        <v>8</v>
      </c>
      <c r="L384" s="11">
        <v>5</v>
      </c>
      <c r="M384" s="11">
        <v>2</v>
      </c>
      <c r="N384" s="11">
        <v>3</v>
      </c>
      <c r="O384" s="11">
        <v>0</v>
      </c>
      <c r="P384" s="11"/>
      <c r="Q384" s="11"/>
      <c r="R384" s="11"/>
      <c r="S384" s="11"/>
      <c r="T384" s="38"/>
      <c r="U384" s="38"/>
      <c r="V384" s="33">
        <v>75.343999999999994</v>
      </c>
      <c r="W384" s="6">
        <f t="shared" si="90"/>
        <v>24</v>
      </c>
      <c r="X384" s="13">
        <f t="shared" si="91"/>
        <v>31.853896793374393</v>
      </c>
      <c r="Y384" s="11">
        <v>29</v>
      </c>
      <c r="Z384" s="11">
        <v>2</v>
      </c>
      <c r="AA384" s="11">
        <v>6</v>
      </c>
      <c r="AB384" s="11">
        <v>2</v>
      </c>
      <c r="AC384" s="11">
        <v>0</v>
      </c>
      <c r="AD384" s="11">
        <v>1</v>
      </c>
      <c r="AE384" s="11"/>
      <c r="AF384" s="11"/>
      <c r="AG384" s="11"/>
      <c r="AH384" s="11"/>
      <c r="AI384" s="38"/>
      <c r="AJ384" s="38"/>
      <c r="AK384" s="28" t="s">
        <v>646</v>
      </c>
      <c r="AL384" s="8">
        <f t="shared" si="92"/>
        <v>40</v>
      </c>
      <c r="AM384" s="16">
        <f t="shared" si="93"/>
        <v>0</v>
      </c>
      <c r="AN384" s="11">
        <v>31</v>
      </c>
      <c r="AO384" s="11">
        <v>16</v>
      </c>
      <c r="AP384" s="11">
        <v>13</v>
      </c>
      <c r="AQ384" s="11">
        <v>1</v>
      </c>
      <c r="AR384" s="11">
        <v>3</v>
      </c>
      <c r="AS384" s="11">
        <v>2</v>
      </c>
      <c r="AT384" s="11"/>
      <c r="AU384" s="11"/>
      <c r="AV384" s="11"/>
      <c r="AW384" s="11"/>
      <c r="AX384" s="38"/>
      <c r="AY384" s="38"/>
      <c r="AZ384" s="46">
        <v>367</v>
      </c>
      <c r="BA384" s="6">
        <f t="shared" si="94"/>
        <v>66</v>
      </c>
      <c r="BB384" s="13">
        <f t="shared" si="95"/>
        <v>17.983651226158038</v>
      </c>
      <c r="BC384" s="11">
        <v>0</v>
      </c>
      <c r="BD384" s="11">
        <v>0</v>
      </c>
      <c r="BE384" s="11">
        <v>0</v>
      </c>
      <c r="BF384" s="11">
        <v>0</v>
      </c>
      <c r="BG384" s="11">
        <v>0</v>
      </c>
      <c r="BH384" s="11">
        <v>0</v>
      </c>
      <c r="BI384" s="11"/>
      <c r="BJ384" s="11"/>
      <c r="BK384" s="11"/>
      <c r="BL384" s="11"/>
      <c r="BM384" s="11"/>
      <c r="BN384" s="11"/>
      <c r="BO384" s="27">
        <v>93.14800000000001</v>
      </c>
      <c r="BP384" s="8">
        <f t="shared" si="96"/>
        <v>0</v>
      </c>
      <c r="BQ384" s="55">
        <f t="shared" si="97"/>
        <v>0</v>
      </c>
      <c r="BR384" s="38">
        <v>4</v>
      </c>
      <c r="BS384" s="38">
        <v>3</v>
      </c>
      <c r="BT384" s="38">
        <v>9</v>
      </c>
      <c r="BU384" s="38">
        <v>6</v>
      </c>
      <c r="BV384" s="38">
        <v>5</v>
      </c>
      <c r="BW384" s="38">
        <v>13</v>
      </c>
      <c r="BX384" s="38"/>
      <c r="BY384" s="38"/>
      <c r="BZ384" s="38"/>
      <c r="CA384" s="38"/>
      <c r="CB384" s="38"/>
      <c r="CC384" s="38"/>
      <c r="CD384" s="26"/>
      <c r="CE384" s="74">
        <f t="shared" si="98"/>
        <v>40</v>
      </c>
      <c r="CF384" s="13">
        <f t="shared" si="99"/>
        <v>0</v>
      </c>
      <c r="CG384" s="11">
        <v>2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/>
      <c r="CN384" s="11"/>
      <c r="CO384" s="11"/>
      <c r="CP384" s="11"/>
      <c r="CQ384" s="38"/>
      <c r="CR384" s="38"/>
      <c r="CS384" s="26">
        <v>223.839</v>
      </c>
      <c r="CT384" s="6">
        <f t="shared" si="100"/>
        <v>2</v>
      </c>
      <c r="CU384" s="13">
        <f t="shared" si="101"/>
        <v>0.89349934551172949</v>
      </c>
    </row>
    <row r="385" spans="1:99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11">
        <v>7</v>
      </c>
      <c r="K385" s="11">
        <v>3</v>
      </c>
      <c r="L385" s="11">
        <v>3</v>
      </c>
      <c r="M385" s="11">
        <v>1</v>
      </c>
      <c r="N385" s="11">
        <v>0</v>
      </c>
      <c r="O385" s="11">
        <v>0</v>
      </c>
      <c r="P385" s="11"/>
      <c r="Q385" s="11"/>
      <c r="R385" s="11"/>
      <c r="S385" s="11"/>
      <c r="T385" s="38"/>
      <c r="U385" s="38"/>
      <c r="V385" s="33">
        <v>19.943999999999999</v>
      </c>
      <c r="W385" s="6">
        <f t="shared" si="90"/>
        <v>14</v>
      </c>
      <c r="X385" s="13">
        <f t="shared" si="91"/>
        <v>70.196550340954673</v>
      </c>
      <c r="Y385" s="11">
        <v>1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/>
      <c r="AF385" s="11"/>
      <c r="AG385" s="11"/>
      <c r="AH385" s="11"/>
      <c r="AI385" s="38"/>
      <c r="AJ385" s="38"/>
      <c r="AK385" s="28">
        <v>44</v>
      </c>
      <c r="AL385" s="8">
        <f t="shared" si="92"/>
        <v>1</v>
      </c>
      <c r="AM385" s="16">
        <f t="shared" si="93"/>
        <v>2.2727272727272729</v>
      </c>
      <c r="AN385" s="11">
        <v>7</v>
      </c>
      <c r="AO385" s="11">
        <v>6</v>
      </c>
      <c r="AP385" s="11">
        <v>5</v>
      </c>
      <c r="AQ385" s="11">
        <v>2</v>
      </c>
      <c r="AR385" s="11">
        <v>4</v>
      </c>
      <c r="AS385" s="11">
        <v>0</v>
      </c>
      <c r="AT385" s="11"/>
      <c r="AU385" s="11"/>
      <c r="AV385" s="11"/>
      <c r="AW385" s="11"/>
      <c r="AX385" s="38"/>
      <c r="AY385" s="38"/>
      <c r="AZ385" s="46">
        <v>97</v>
      </c>
      <c r="BA385" s="6">
        <f t="shared" si="94"/>
        <v>24</v>
      </c>
      <c r="BB385" s="13">
        <f t="shared" si="95"/>
        <v>24.742268041237114</v>
      </c>
      <c r="BC385" s="11">
        <v>0</v>
      </c>
      <c r="BD385" s="11">
        <v>0</v>
      </c>
      <c r="BE385" s="11">
        <v>0</v>
      </c>
      <c r="BF385" s="11">
        <v>0</v>
      </c>
      <c r="BG385" s="11">
        <v>0</v>
      </c>
      <c r="BH385" s="11">
        <v>0</v>
      </c>
      <c r="BI385" s="11"/>
      <c r="BJ385" s="11"/>
      <c r="BK385" s="11"/>
      <c r="BL385" s="11"/>
      <c r="BM385" s="11"/>
      <c r="BN385" s="11"/>
      <c r="BO385" s="27">
        <v>24.893000000000001</v>
      </c>
      <c r="BP385" s="8">
        <f t="shared" si="96"/>
        <v>0</v>
      </c>
      <c r="BQ385" s="55">
        <f t="shared" si="97"/>
        <v>0</v>
      </c>
      <c r="BR385" s="38">
        <v>11</v>
      </c>
      <c r="BS385" s="38">
        <v>6</v>
      </c>
      <c r="BT385" s="38">
        <v>2</v>
      </c>
      <c r="BU385" s="38">
        <v>0</v>
      </c>
      <c r="BV385" s="38">
        <v>3</v>
      </c>
      <c r="BW385" s="38">
        <v>0</v>
      </c>
      <c r="BX385" s="38"/>
      <c r="BY385" s="38"/>
      <c r="BZ385" s="38"/>
      <c r="CA385" s="38"/>
      <c r="CB385" s="38"/>
      <c r="CC385" s="38"/>
      <c r="CD385" s="26"/>
      <c r="CE385" s="74">
        <f t="shared" si="98"/>
        <v>22</v>
      </c>
      <c r="CF385" s="13">
        <f t="shared" si="99"/>
        <v>0</v>
      </c>
      <c r="CG385" s="11">
        <v>0</v>
      </c>
      <c r="CH385" s="11">
        <v>1</v>
      </c>
      <c r="CI385" s="11">
        <v>0</v>
      </c>
      <c r="CJ385" s="11">
        <v>0</v>
      </c>
      <c r="CK385" s="11">
        <v>0</v>
      </c>
      <c r="CL385" s="11">
        <v>0</v>
      </c>
      <c r="CM385" s="11"/>
      <c r="CN385" s="11"/>
      <c r="CO385" s="11"/>
      <c r="CP385" s="11"/>
      <c r="CQ385" s="38"/>
      <c r="CR385" s="38"/>
      <c r="CS385" s="26">
        <v>59.218999999999994</v>
      </c>
      <c r="CT385" s="6">
        <f t="shared" si="100"/>
        <v>1</v>
      </c>
      <c r="CU385" s="13">
        <f t="shared" si="101"/>
        <v>1.6886472247082864</v>
      </c>
    </row>
    <row r="386" spans="1:99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/>
      <c r="Q386" s="11"/>
      <c r="R386" s="11"/>
      <c r="S386" s="11"/>
      <c r="T386" s="38"/>
      <c r="U386" s="38"/>
      <c r="V386" s="33">
        <v>12.741999999999999</v>
      </c>
      <c r="W386" s="6">
        <f t="shared" si="90"/>
        <v>0</v>
      </c>
      <c r="X386" s="13">
        <f t="shared" si="91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/>
      <c r="AF386" s="11"/>
      <c r="AG386" s="11"/>
      <c r="AH386" s="11"/>
      <c r="AI386" s="38"/>
      <c r="AJ386" s="38"/>
      <c r="AK386" s="28">
        <v>88</v>
      </c>
      <c r="AL386" s="8">
        <f t="shared" si="92"/>
        <v>0</v>
      </c>
      <c r="AM386" s="16">
        <f t="shared" si="93"/>
        <v>0</v>
      </c>
      <c r="AN386" s="11">
        <v>0</v>
      </c>
      <c r="AO386" s="11">
        <v>0</v>
      </c>
      <c r="AP386" s="11">
        <v>1</v>
      </c>
      <c r="AQ386" s="11">
        <v>0</v>
      </c>
      <c r="AR386" s="11">
        <v>0</v>
      </c>
      <c r="AS386" s="11">
        <v>0</v>
      </c>
      <c r="AT386" s="11"/>
      <c r="AU386" s="11"/>
      <c r="AV386" s="11"/>
      <c r="AW386" s="11"/>
      <c r="AX386" s="38"/>
      <c r="AY386" s="38"/>
      <c r="AZ386" s="46">
        <v>63</v>
      </c>
      <c r="BA386" s="6">
        <f t="shared" si="94"/>
        <v>1</v>
      </c>
      <c r="BB386" s="13">
        <f t="shared" si="95"/>
        <v>1.5873015873015872</v>
      </c>
      <c r="BC386" s="11">
        <v>0</v>
      </c>
      <c r="BD386" s="11">
        <v>0</v>
      </c>
      <c r="BE386" s="11">
        <v>0</v>
      </c>
      <c r="BF386" s="11">
        <v>0</v>
      </c>
      <c r="BG386" s="11">
        <v>0</v>
      </c>
      <c r="BH386" s="11">
        <v>0</v>
      </c>
      <c r="BI386" s="11"/>
      <c r="BJ386" s="11"/>
      <c r="BK386" s="11"/>
      <c r="BL386" s="11"/>
      <c r="BM386" s="11"/>
      <c r="BN386" s="11"/>
      <c r="BO386" s="27">
        <v>16.060000000000002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>
        <v>0</v>
      </c>
      <c r="BU386" s="38">
        <v>0</v>
      </c>
      <c r="BV386" s="38">
        <v>0</v>
      </c>
      <c r="BW386" s="38">
        <v>0</v>
      </c>
      <c r="BX386" s="38"/>
      <c r="BY386" s="38"/>
      <c r="BZ386" s="38"/>
      <c r="CA386" s="38"/>
      <c r="CB386" s="38"/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/>
      <c r="CN386" s="11"/>
      <c r="CO386" s="11"/>
      <c r="CP386" s="11"/>
      <c r="CQ386" s="38"/>
      <c r="CR386" s="38"/>
      <c r="CS386" s="26">
        <v>38.498000000000005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11">
        <v>0</v>
      </c>
      <c r="K387" s="11">
        <v>3</v>
      </c>
      <c r="L387" s="11">
        <v>1</v>
      </c>
      <c r="M387" s="11">
        <v>1</v>
      </c>
      <c r="N387" s="11">
        <v>1</v>
      </c>
      <c r="O387" s="11">
        <v>0</v>
      </c>
      <c r="P387" s="11"/>
      <c r="Q387" s="11"/>
      <c r="R387" s="11"/>
      <c r="S387" s="11"/>
      <c r="T387" s="38"/>
      <c r="U387" s="38"/>
      <c r="V387" s="33">
        <v>12.741999999999999</v>
      </c>
      <c r="W387" s="6">
        <f t="shared" si="90"/>
        <v>6</v>
      </c>
      <c r="X387" s="13">
        <f t="shared" si="91"/>
        <v>47.088369172814318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/>
      <c r="AF387" s="11"/>
      <c r="AG387" s="11"/>
      <c r="AH387" s="11"/>
      <c r="AI387" s="38"/>
      <c r="AJ387" s="38"/>
      <c r="AK387" s="28">
        <v>100</v>
      </c>
      <c r="AL387" s="8">
        <f t="shared" si="92"/>
        <v>0</v>
      </c>
      <c r="AM387" s="16">
        <f t="shared" si="93"/>
        <v>0</v>
      </c>
      <c r="AN387" s="11">
        <v>5</v>
      </c>
      <c r="AO387" s="11">
        <v>1</v>
      </c>
      <c r="AP387" s="11">
        <v>0</v>
      </c>
      <c r="AQ387" s="11">
        <v>1</v>
      </c>
      <c r="AR387" s="11">
        <v>0</v>
      </c>
      <c r="AS387" s="11">
        <v>0</v>
      </c>
      <c r="AT387" s="11"/>
      <c r="AU387" s="11"/>
      <c r="AV387" s="11"/>
      <c r="AW387" s="11"/>
      <c r="AX387" s="38"/>
      <c r="AY387" s="38"/>
      <c r="AZ387" s="46">
        <v>61</v>
      </c>
      <c r="BA387" s="6">
        <f t="shared" si="94"/>
        <v>7</v>
      </c>
      <c r="BB387" s="13">
        <f t="shared" si="95"/>
        <v>11.475409836065573</v>
      </c>
      <c r="BC387" s="11">
        <v>0</v>
      </c>
      <c r="BD387" s="11">
        <v>0</v>
      </c>
      <c r="BE387" s="11">
        <v>0</v>
      </c>
      <c r="BF387" s="11">
        <v>0</v>
      </c>
      <c r="BG387" s="11">
        <v>0</v>
      </c>
      <c r="BH387" s="11">
        <v>0</v>
      </c>
      <c r="BI387" s="11"/>
      <c r="BJ387" s="11"/>
      <c r="BK387" s="11"/>
      <c r="BL387" s="11"/>
      <c r="BM387" s="11"/>
      <c r="BN387" s="11"/>
      <c r="BO387" s="27">
        <v>15.257000000000001</v>
      </c>
      <c r="BP387" s="8">
        <f t="shared" si="96"/>
        <v>0</v>
      </c>
      <c r="BQ387" s="55">
        <f t="shared" si="97"/>
        <v>0</v>
      </c>
      <c r="BR387" s="38">
        <v>0</v>
      </c>
      <c r="BS387" s="38">
        <v>0</v>
      </c>
      <c r="BT387" s="38">
        <v>0</v>
      </c>
      <c r="BU387" s="38">
        <v>0</v>
      </c>
      <c r="BV387" s="38">
        <v>0</v>
      </c>
      <c r="BW387" s="38">
        <v>0</v>
      </c>
      <c r="BX387" s="38"/>
      <c r="BY387" s="38"/>
      <c r="BZ387" s="38"/>
      <c r="CA387" s="38"/>
      <c r="CB387" s="38"/>
      <c r="CC387" s="38"/>
      <c r="CD387" s="26"/>
      <c r="CE387" s="74">
        <f t="shared" si="98"/>
        <v>0</v>
      </c>
      <c r="CF387" s="13">
        <f t="shared" si="99"/>
        <v>0</v>
      </c>
      <c r="CG387" s="11">
        <v>0</v>
      </c>
      <c r="CH387" s="11">
        <v>0</v>
      </c>
      <c r="CI387" s="11">
        <v>0</v>
      </c>
      <c r="CJ387" s="11">
        <v>0</v>
      </c>
      <c r="CK387" s="11">
        <v>0</v>
      </c>
      <c r="CL387" s="11">
        <v>0</v>
      </c>
      <c r="CM387" s="11"/>
      <c r="CN387" s="11"/>
      <c r="CO387" s="11"/>
      <c r="CP387" s="11"/>
      <c r="CQ387" s="38"/>
      <c r="CR387" s="38"/>
      <c r="CS387" s="26">
        <v>37.086000000000006</v>
      </c>
      <c r="CT387" s="6">
        <f t="shared" si="100"/>
        <v>0</v>
      </c>
      <c r="CU387" s="13">
        <f t="shared" si="101"/>
        <v>0</v>
      </c>
    </row>
    <row r="388" spans="1:99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11">
        <v>1</v>
      </c>
      <c r="K388" s="11">
        <v>0</v>
      </c>
      <c r="L388" s="11">
        <v>0</v>
      </c>
      <c r="M388" s="11">
        <v>3</v>
      </c>
      <c r="N388" s="11">
        <v>0</v>
      </c>
      <c r="O388" s="11">
        <v>1</v>
      </c>
      <c r="P388" s="11"/>
      <c r="Q388" s="11"/>
      <c r="R388" s="11"/>
      <c r="S388" s="11"/>
      <c r="T388" s="38"/>
      <c r="U388" s="38"/>
      <c r="V388" s="33">
        <v>11.08</v>
      </c>
      <c r="W388" s="6">
        <f t="shared" si="90"/>
        <v>5</v>
      </c>
      <c r="X388" s="13">
        <f t="shared" si="91"/>
        <v>45.126353790613713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/>
      <c r="AF388" s="11"/>
      <c r="AG388" s="11"/>
      <c r="AH388" s="11"/>
      <c r="AI388" s="38"/>
      <c r="AJ388" s="38"/>
      <c r="AK388" s="28">
        <v>70</v>
      </c>
      <c r="AL388" s="8">
        <f t="shared" si="92"/>
        <v>0</v>
      </c>
      <c r="AM388" s="16">
        <f t="shared" si="93"/>
        <v>0</v>
      </c>
      <c r="AN388" s="11">
        <v>0</v>
      </c>
      <c r="AO388" s="11">
        <v>1</v>
      </c>
      <c r="AP388" s="11">
        <v>2</v>
      </c>
      <c r="AQ388" s="11">
        <v>0</v>
      </c>
      <c r="AR388" s="11">
        <v>0</v>
      </c>
      <c r="AS388" s="11">
        <v>0</v>
      </c>
      <c r="AT388" s="11"/>
      <c r="AU388" s="11"/>
      <c r="AV388" s="11"/>
      <c r="AW388" s="11"/>
      <c r="AX388" s="38"/>
      <c r="AY388" s="38"/>
      <c r="AZ388" s="46">
        <v>54</v>
      </c>
      <c r="BA388" s="6">
        <f t="shared" si="94"/>
        <v>3</v>
      </c>
      <c r="BB388" s="13">
        <f t="shared" si="95"/>
        <v>5.5555555555555554</v>
      </c>
      <c r="BC388" s="11">
        <v>0</v>
      </c>
      <c r="BD388" s="11">
        <v>0</v>
      </c>
      <c r="BE388" s="11">
        <v>0</v>
      </c>
      <c r="BF388" s="11">
        <v>0</v>
      </c>
      <c r="BG388" s="11">
        <v>0</v>
      </c>
      <c r="BH388" s="11">
        <v>0</v>
      </c>
      <c r="BI388" s="11"/>
      <c r="BJ388" s="11"/>
      <c r="BK388" s="11"/>
      <c r="BL388" s="11"/>
      <c r="BM388" s="11"/>
      <c r="BN388" s="11"/>
      <c r="BO388" s="27">
        <v>13.651000000000002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0</v>
      </c>
      <c r="BT388" s="38">
        <v>0</v>
      </c>
      <c r="BU388" s="38">
        <v>0</v>
      </c>
      <c r="BV388" s="38">
        <v>0</v>
      </c>
      <c r="BW388" s="38">
        <v>0</v>
      </c>
      <c r="BX388" s="38"/>
      <c r="BY388" s="38"/>
      <c r="BZ388" s="38"/>
      <c r="CA388" s="38"/>
      <c r="CB388" s="38"/>
      <c r="CC388" s="38"/>
      <c r="CD388" s="26"/>
      <c r="CE388" s="74">
        <f t="shared" si="98"/>
        <v>0</v>
      </c>
      <c r="CF388" s="13">
        <f t="shared" si="99"/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/>
      <c r="CN388" s="11"/>
      <c r="CO388" s="11"/>
      <c r="CP388" s="11"/>
      <c r="CQ388" s="38"/>
      <c r="CR388" s="38"/>
      <c r="CS388" s="26">
        <v>32.923999999999999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11">
        <v>1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/>
      <c r="Q389" s="11"/>
      <c r="R389" s="11"/>
      <c r="S389" s="11"/>
      <c r="T389" s="38"/>
      <c r="U389" s="38"/>
      <c r="V389" s="33">
        <v>5.54</v>
      </c>
      <c r="W389" s="6">
        <f t="shared" si="90"/>
        <v>1</v>
      </c>
      <c r="X389" s="13">
        <f t="shared" si="91"/>
        <v>18.050541516245488</v>
      </c>
      <c r="Y389" s="11">
        <v>2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/>
      <c r="AF389" s="11"/>
      <c r="AG389" s="11"/>
      <c r="AH389" s="11"/>
      <c r="AI389" s="38"/>
      <c r="AJ389" s="38"/>
      <c r="AK389" s="28">
        <v>108</v>
      </c>
      <c r="AL389" s="8">
        <f t="shared" si="92"/>
        <v>2</v>
      </c>
      <c r="AM389" s="16">
        <f t="shared" si="93"/>
        <v>1.8518518518518516</v>
      </c>
      <c r="AN389" s="11">
        <v>3</v>
      </c>
      <c r="AO389" s="11">
        <v>0</v>
      </c>
      <c r="AP389" s="11">
        <v>0</v>
      </c>
      <c r="AQ389" s="11">
        <v>0</v>
      </c>
      <c r="AR389" s="11">
        <v>0</v>
      </c>
      <c r="AS389" s="11">
        <v>0</v>
      </c>
      <c r="AT389" s="11"/>
      <c r="AU389" s="11"/>
      <c r="AV389" s="11"/>
      <c r="AW389" s="11"/>
      <c r="AX389" s="38"/>
      <c r="AY389" s="38"/>
      <c r="AZ389" s="46">
        <v>26</v>
      </c>
      <c r="BA389" s="6">
        <f t="shared" si="94"/>
        <v>3</v>
      </c>
      <c r="BB389" s="13">
        <f t="shared" si="95"/>
        <v>11.538461538461538</v>
      </c>
      <c r="BC389" s="11">
        <v>0</v>
      </c>
      <c r="BD389" s="11">
        <v>0</v>
      </c>
      <c r="BE389" s="11">
        <v>0</v>
      </c>
      <c r="BF389" s="11">
        <v>0</v>
      </c>
      <c r="BG389" s="11">
        <v>0</v>
      </c>
      <c r="BH389" s="11">
        <v>0</v>
      </c>
      <c r="BI389" s="11"/>
      <c r="BJ389" s="11"/>
      <c r="BK389" s="11"/>
      <c r="BL389" s="11"/>
      <c r="BM389" s="11"/>
      <c r="BN389" s="11"/>
      <c r="BO389" s="27">
        <v>6.4240000000000004</v>
      </c>
      <c r="BP389" s="8">
        <f t="shared" si="96"/>
        <v>0</v>
      </c>
      <c r="BQ389" s="55">
        <f t="shared" si="97"/>
        <v>0</v>
      </c>
      <c r="BR389" s="38">
        <v>2</v>
      </c>
      <c r="BS389" s="38">
        <v>0</v>
      </c>
      <c r="BT389" s="38">
        <v>4</v>
      </c>
      <c r="BU389" s="38">
        <v>2</v>
      </c>
      <c r="BV389" s="38">
        <v>0</v>
      </c>
      <c r="BW389" s="38">
        <v>0</v>
      </c>
      <c r="BX389" s="38"/>
      <c r="BY389" s="38"/>
      <c r="BZ389" s="38"/>
      <c r="CA389" s="38"/>
      <c r="CB389" s="38"/>
      <c r="CC389" s="38"/>
      <c r="CD389" s="26"/>
      <c r="CE389" s="74">
        <f t="shared" si="98"/>
        <v>8</v>
      </c>
      <c r="CF389" s="13">
        <f t="shared" si="99"/>
        <v>0</v>
      </c>
      <c r="CG389" s="11">
        <v>0</v>
      </c>
      <c r="CH389" s="11">
        <v>0</v>
      </c>
      <c r="CI389" s="11">
        <v>0</v>
      </c>
      <c r="CJ389" s="11">
        <v>0</v>
      </c>
      <c r="CK389" s="11">
        <v>0</v>
      </c>
      <c r="CL389" s="11">
        <v>0</v>
      </c>
      <c r="CM389" s="11"/>
      <c r="CN389" s="11"/>
      <c r="CO389" s="11"/>
      <c r="CP389" s="11"/>
      <c r="CQ389" s="38"/>
      <c r="CR389" s="38"/>
      <c r="CS389" s="26">
        <v>15.756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11">
        <v>0</v>
      </c>
      <c r="K390" s="11">
        <v>1</v>
      </c>
      <c r="L390" s="11">
        <v>1</v>
      </c>
      <c r="M390" s="11">
        <v>0</v>
      </c>
      <c r="N390" s="11">
        <v>0</v>
      </c>
      <c r="O390" s="11">
        <v>0</v>
      </c>
      <c r="P390" s="11"/>
      <c r="Q390" s="11"/>
      <c r="R390" s="11"/>
      <c r="S390" s="11"/>
      <c r="T390" s="38"/>
      <c r="U390" s="38"/>
      <c r="V390" s="33">
        <v>11.634</v>
      </c>
      <c r="W390" s="6">
        <f t="shared" si="90"/>
        <v>2</v>
      </c>
      <c r="X390" s="13">
        <f t="shared" si="91"/>
        <v>17.190991920233799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/>
      <c r="AF390" s="11"/>
      <c r="AG390" s="11"/>
      <c r="AH390" s="11"/>
      <c r="AI390" s="38"/>
      <c r="AJ390" s="38"/>
      <c r="AK390" s="28" t="s">
        <v>646</v>
      </c>
      <c r="AL390" s="8">
        <f t="shared" si="92"/>
        <v>0</v>
      </c>
      <c r="AM390" s="16">
        <f t="shared" si="93"/>
        <v>0</v>
      </c>
      <c r="AN390" s="11">
        <v>1</v>
      </c>
      <c r="AO390" s="11">
        <v>1</v>
      </c>
      <c r="AP390" s="11">
        <v>3</v>
      </c>
      <c r="AQ390" s="11">
        <v>1</v>
      </c>
      <c r="AR390" s="11">
        <v>3</v>
      </c>
      <c r="AS390" s="11">
        <v>0</v>
      </c>
      <c r="AT390" s="11"/>
      <c r="AU390" s="11"/>
      <c r="AV390" s="11"/>
      <c r="AW390" s="11"/>
      <c r="AX390" s="38"/>
      <c r="AY390" s="38"/>
      <c r="AZ390" s="46">
        <v>55</v>
      </c>
      <c r="BA390" s="6">
        <f t="shared" si="94"/>
        <v>9</v>
      </c>
      <c r="BB390" s="13">
        <f t="shared" si="95"/>
        <v>16.363636363636363</v>
      </c>
      <c r="BC390" s="11">
        <v>0</v>
      </c>
      <c r="BD390" s="11">
        <v>0</v>
      </c>
      <c r="BE390" s="11">
        <v>0</v>
      </c>
      <c r="BF390" s="11">
        <v>0</v>
      </c>
      <c r="BG390" s="11">
        <v>0</v>
      </c>
      <c r="BH390" s="11">
        <v>0</v>
      </c>
      <c r="BI390" s="11"/>
      <c r="BJ390" s="11"/>
      <c r="BK390" s="11"/>
      <c r="BL390" s="11"/>
      <c r="BM390" s="11"/>
      <c r="BN390" s="11"/>
      <c r="BO390" s="27">
        <v>13.651000000000002</v>
      </c>
      <c r="BP390" s="8">
        <f t="shared" si="96"/>
        <v>0</v>
      </c>
      <c r="BQ390" s="55">
        <f t="shared" si="97"/>
        <v>0</v>
      </c>
      <c r="BR390" s="38">
        <v>1</v>
      </c>
      <c r="BS390" s="38">
        <v>2</v>
      </c>
      <c r="BT390" s="38">
        <v>0</v>
      </c>
      <c r="BU390" s="38">
        <v>0</v>
      </c>
      <c r="BV390" s="38">
        <v>0</v>
      </c>
      <c r="BW390" s="38">
        <v>0</v>
      </c>
      <c r="BX390" s="38"/>
      <c r="BY390" s="38"/>
      <c r="BZ390" s="38"/>
      <c r="CA390" s="38"/>
      <c r="CB390" s="38"/>
      <c r="CC390" s="38"/>
      <c r="CD390" s="26"/>
      <c r="CE390" s="74">
        <f t="shared" si="98"/>
        <v>3</v>
      </c>
      <c r="CF390" s="13">
        <f t="shared" si="99"/>
        <v>0</v>
      </c>
      <c r="CG390" s="11">
        <v>0</v>
      </c>
      <c r="CH390" s="11">
        <v>1</v>
      </c>
      <c r="CI390" s="11">
        <v>0</v>
      </c>
      <c r="CJ390" s="11">
        <v>0</v>
      </c>
      <c r="CK390" s="11">
        <v>0</v>
      </c>
      <c r="CL390" s="11">
        <v>0</v>
      </c>
      <c r="CM390" s="11"/>
      <c r="CN390" s="11"/>
      <c r="CO390" s="11"/>
      <c r="CP390" s="11"/>
      <c r="CQ390" s="38"/>
      <c r="CR390" s="38"/>
      <c r="CS390" s="26">
        <v>33.370000000000005</v>
      </c>
      <c r="CT390" s="6">
        <f t="shared" si="100"/>
        <v>1</v>
      </c>
      <c r="CU390" s="13">
        <f t="shared" si="101"/>
        <v>2.9967036260113868</v>
      </c>
    </row>
    <row r="391" spans="1:99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11">
        <v>0</v>
      </c>
      <c r="K391" s="11">
        <v>1</v>
      </c>
      <c r="L391" s="11">
        <v>3</v>
      </c>
      <c r="M391" s="11">
        <v>0</v>
      </c>
      <c r="N391" s="11">
        <v>1</v>
      </c>
      <c r="O391" s="11">
        <v>0</v>
      </c>
      <c r="P391" s="11"/>
      <c r="Q391" s="11"/>
      <c r="R391" s="11"/>
      <c r="S391" s="11"/>
      <c r="T391" s="38"/>
      <c r="U391" s="38"/>
      <c r="V391" s="33">
        <v>12.188000000000001</v>
      </c>
      <c r="W391" s="6">
        <f t="shared" si="90"/>
        <v>5</v>
      </c>
      <c r="X391" s="13">
        <f t="shared" si="91"/>
        <v>41.023957991467014</v>
      </c>
      <c r="Y391" s="11">
        <v>4</v>
      </c>
      <c r="Z391" s="11">
        <v>1</v>
      </c>
      <c r="AA391" s="11">
        <v>1</v>
      </c>
      <c r="AB391" s="11">
        <v>0</v>
      </c>
      <c r="AC391" s="11">
        <v>0</v>
      </c>
      <c r="AD391" s="11">
        <v>0</v>
      </c>
      <c r="AE391" s="11"/>
      <c r="AF391" s="11"/>
      <c r="AG391" s="11"/>
      <c r="AH391" s="11"/>
      <c r="AI391" s="38"/>
      <c r="AJ391" s="38"/>
      <c r="AK391" s="28">
        <v>94</v>
      </c>
      <c r="AL391" s="8">
        <f t="shared" si="92"/>
        <v>6</v>
      </c>
      <c r="AM391" s="16">
        <f t="shared" si="93"/>
        <v>6.3829787234042552</v>
      </c>
      <c r="AN391" s="11">
        <v>6</v>
      </c>
      <c r="AO391" s="11">
        <v>2</v>
      </c>
      <c r="AP391" s="11">
        <v>4</v>
      </c>
      <c r="AQ391" s="11">
        <v>3</v>
      </c>
      <c r="AR391" s="11">
        <v>0</v>
      </c>
      <c r="AS391" s="11">
        <v>0</v>
      </c>
      <c r="AT391" s="11"/>
      <c r="AU391" s="11"/>
      <c r="AV391" s="11"/>
      <c r="AW391" s="11"/>
      <c r="AX391" s="38"/>
      <c r="AY391" s="38"/>
      <c r="AZ391" s="46">
        <v>58</v>
      </c>
      <c r="BA391" s="6">
        <f t="shared" si="94"/>
        <v>15</v>
      </c>
      <c r="BB391" s="13">
        <f t="shared" si="95"/>
        <v>25.862068965517242</v>
      </c>
      <c r="BC391" s="11">
        <v>0</v>
      </c>
      <c r="BD391" s="11">
        <v>0</v>
      </c>
      <c r="BE391" s="11">
        <v>0</v>
      </c>
      <c r="BF391" s="11">
        <v>0</v>
      </c>
      <c r="BG391" s="11">
        <v>0</v>
      </c>
      <c r="BH391" s="11">
        <v>0</v>
      </c>
      <c r="BI391" s="11"/>
      <c r="BJ391" s="11"/>
      <c r="BK391" s="11"/>
      <c r="BL391" s="11"/>
      <c r="BM391" s="11"/>
      <c r="BN391" s="11"/>
      <c r="BO391" s="27">
        <v>14.454000000000001</v>
      </c>
      <c r="BP391" s="8">
        <f t="shared" si="96"/>
        <v>0</v>
      </c>
      <c r="BQ391" s="55">
        <f t="shared" si="97"/>
        <v>0</v>
      </c>
      <c r="BR391" s="38">
        <v>0</v>
      </c>
      <c r="BS391" s="38">
        <v>0</v>
      </c>
      <c r="BT391" s="38">
        <v>1</v>
      </c>
      <c r="BU391" s="38">
        <v>0</v>
      </c>
      <c r="BV391" s="38">
        <v>0</v>
      </c>
      <c r="BW391" s="38">
        <v>0</v>
      </c>
      <c r="BX391" s="38"/>
      <c r="BY391" s="38"/>
      <c r="BZ391" s="38"/>
      <c r="CA391" s="38"/>
      <c r="CB391" s="38"/>
      <c r="CC391" s="38"/>
      <c r="CD391" s="26"/>
      <c r="CE391" s="74">
        <f t="shared" si="98"/>
        <v>1</v>
      </c>
      <c r="CF391" s="13">
        <f t="shared" si="99"/>
        <v>0</v>
      </c>
      <c r="CG391" s="11">
        <v>0</v>
      </c>
      <c r="CH391" s="11">
        <v>0</v>
      </c>
      <c r="CI391" s="11">
        <v>0</v>
      </c>
      <c r="CJ391" s="11">
        <v>0</v>
      </c>
      <c r="CK391" s="11">
        <v>0</v>
      </c>
      <c r="CL391" s="11">
        <v>0</v>
      </c>
      <c r="CM391" s="11"/>
      <c r="CN391" s="11"/>
      <c r="CO391" s="11"/>
      <c r="CP391" s="11"/>
      <c r="CQ391" s="38"/>
      <c r="CR391" s="38"/>
      <c r="CS391" s="26">
        <v>35.228000000000002</v>
      </c>
      <c r="CT391" s="6">
        <f t="shared" si="100"/>
        <v>0</v>
      </c>
      <c r="CU391" s="13">
        <f t="shared" si="101"/>
        <v>0</v>
      </c>
    </row>
    <row r="392" spans="1:99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11">
        <v>0</v>
      </c>
      <c r="K392" s="11">
        <v>2</v>
      </c>
      <c r="L392" s="11">
        <v>1</v>
      </c>
      <c r="M392" s="11">
        <v>0</v>
      </c>
      <c r="N392" s="11">
        <v>0</v>
      </c>
      <c r="O392" s="11">
        <v>0</v>
      </c>
      <c r="P392" s="11"/>
      <c r="Q392" s="11"/>
      <c r="R392" s="11"/>
      <c r="S392" s="11"/>
      <c r="T392" s="38"/>
      <c r="U392" s="38"/>
      <c r="V392" s="33">
        <v>8.3099999999999987</v>
      </c>
      <c r="W392" s="6">
        <f t="shared" si="90"/>
        <v>3</v>
      </c>
      <c r="X392" s="13">
        <f t="shared" si="91"/>
        <v>36.101083032490983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/>
      <c r="AF392" s="11"/>
      <c r="AG392" s="11"/>
      <c r="AH392" s="11"/>
      <c r="AI392" s="38"/>
      <c r="AJ392" s="38"/>
      <c r="AK392" s="28">
        <v>105</v>
      </c>
      <c r="AL392" s="8">
        <f t="shared" si="92"/>
        <v>0</v>
      </c>
      <c r="AM392" s="16">
        <f t="shared" si="93"/>
        <v>0</v>
      </c>
      <c r="AN392" s="11">
        <v>3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/>
      <c r="AU392" s="11"/>
      <c r="AV392" s="11"/>
      <c r="AW392" s="11"/>
      <c r="AX392" s="38"/>
      <c r="AY392" s="38"/>
      <c r="AZ392" s="46">
        <v>41</v>
      </c>
      <c r="BA392" s="6">
        <f t="shared" si="94"/>
        <v>3</v>
      </c>
      <c r="BB392" s="13">
        <f t="shared" si="95"/>
        <v>7.3170731707317067</v>
      </c>
      <c r="BC392" s="11">
        <v>0</v>
      </c>
      <c r="BD392" s="11">
        <v>0</v>
      </c>
      <c r="BE392" s="11">
        <v>0</v>
      </c>
      <c r="BF392" s="11">
        <v>0</v>
      </c>
      <c r="BG392" s="11">
        <v>0</v>
      </c>
      <c r="BH392" s="11">
        <v>0</v>
      </c>
      <c r="BI392" s="11"/>
      <c r="BJ392" s="11"/>
      <c r="BK392" s="11"/>
      <c r="BL392" s="11"/>
      <c r="BM392" s="11"/>
      <c r="BN392" s="11"/>
      <c r="BO392" s="27">
        <v>10.439</v>
      </c>
      <c r="BP392" s="8">
        <f t="shared" si="96"/>
        <v>0</v>
      </c>
      <c r="BQ392" s="55">
        <f t="shared" si="97"/>
        <v>0</v>
      </c>
      <c r="BR392" s="38">
        <v>0</v>
      </c>
      <c r="BS392" s="38">
        <v>0</v>
      </c>
      <c r="BT392" s="38">
        <v>0</v>
      </c>
      <c r="BU392" s="38">
        <v>0</v>
      </c>
      <c r="BV392" s="38">
        <v>0</v>
      </c>
      <c r="BW392" s="38">
        <v>0</v>
      </c>
      <c r="BX392" s="38"/>
      <c r="BY392" s="38"/>
      <c r="BZ392" s="38"/>
      <c r="CA392" s="38"/>
      <c r="CB392" s="38"/>
      <c r="CC392" s="38"/>
      <c r="CD392" s="26"/>
      <c r="CE392" s="74">
        <f t="shared" si="98"/>
        <v>0</v>
      </c>
      <c r="CF392" s="13">
        <f t="shared" si="99"/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/>
      <c r="CN392" s="11"/>
      <c r="CO392" s="11"/>
      <c r="CP392" s="11"/>
      <c r="CQ392" s="38"/>
      <c r="CR392" s="38"/>
      <c r="CS392" s="26">
        <v>25.046000000000003</v>
      </c>
      <c r="CT392" s="6">
        <f t="shared" si="100"/>
        <v>0</v>
      </c>
      <c r="CU392" s="13">
        <f t="shared" si="101"/>
        <v>0</v>
      </c>
    </row>
    <row r="393" spans="1:99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11">
        <v>6</v>
      </c>
      <c r="K393" s="11">
        <v>7</v>
      </c>
      <c r="L393" s="11">
        <v>9</v>
      </c>
      <c r="M393" s="11">
        <v>8</v>
      </c>
      <c r="N393" s="11">
        <v>9</v>
      </c>
      <c r="O393" s="11">
        <v>2</v>
      </c>
      <c r="P393" s="11"/>
      <c r="Q393" s="11"/>
      <c r="R393" s="11"/>
      <c r="S393" s="11"/>
      <c r="T393" s="38"/>
      <c r="U393" s="38"/>
      <c r="V393" s="33">
        <v>29.916</v>
      </c>
      <c r="W393" s="6">
        <f t="shared" si="90"/>
        <v>41</v>
      </c>
      <c r="X393" s="13">
        <f t="shared" si="91"/>
        <v>137.05040780853054</v>
      </c>
      <c r="Y393" s="11">
        <v>20</v>
      </c>
      <c r="Z393" s="11">
        <v>1</v>
      </c>
      <c r="AA393" s="11">
        <v>0</v>
      </c>
      <c r="AB393" s="11">
        <v>0</v>
      </c>
      <c r="AC393" s="11">
        <v>0</v>
      </c>
      <c r="AD393" s="11">
        <v>0</v>
      </c>
      <c r="AE393" s="11"/>
      <c r="AF393" s="11"/>
      <c r="AG393" s="11"/>
      <c r="AH393" s="11"/>
      <c r="AI393" s="38"/>
      <c r="AJ393" s="38"/>
      <c r="AK393" s="28">
        <v>108</v>
      </c>
      <c r="AL393" s="8">
        <f t="shared" si="92"/>
        <v>21</v>
      </c>
      <c r="AM393" s="16">
        <f t="shared" si="93"/>
        <v>19.444444444444446</v>
      </c>
      <c r="AN393" s="11">
        <v>36</v>
      </c>
      <c r="AO393" s="11">
        <v>11</v>
      </c>
      <c r="AP393" s="11">
        <v>5</v>
      </c>
      <c r="AQ393" s="11">
        <v>3</v>
      </c>
      <c r="AR393" s="11">
        <v>5</v>
      </c>
      <c r="AS393" s="11">
        <v>4</v>
      </c>
      <c r="AT393" s="11"/>
      <c r="AU393" s="11"/>
      <c r="AV393" s="11"/>
      <c r="AW393" s="11"/>
      <c r="AX393" s="38"/>
      <c r="AY393" s="38"/>
      <c r="AZ393" s="46">
        <v>145</v>
      </c>
      <c r="BA393" s="6">
        <f t="shared" si="94"/>
        <v>64</v>
      </c>
      <c r="BB393" s="13">
        <f t="shared" si="95"/>
        <v>44.137931034482762</v>
      </c>
      <c r="BC393" s="11">
        <v>0</v>
      </c>
      <c r="BD393" s="11">
        <v>0</v>
      </c>
      <c r="BE393" s="11">
        <v>0</v>
      </c>
      <c r="BF393" s="11">
        <v>0</v>
      </c>
      <c r="BG393" s="11">
        <v>0</v>
      </c>
      <c r="BH393" s="11">
        <v>0</v>
      </c>
      <c r="BI393" s="11"/>
      <c r="BJ393" s="11"/>
      <c r="BK393" s="11"/>
      <c r="BL393" s="11"/>
      <c r="BM393" s="11"/>
      <c r="BN393" s="11"/>
      <c r="BO393" s="27">
        <v>36.938000000000002</v>
      </c>
      <c r="BP393" s="8">
        <f t="shared" si="96"/>
        <v>0</v>
      </c>
      <c r="BQ393" s="55">
        <f t="shared" si="97"/>
        <v>0</v>
      </c>
      <c r="BR393" s="38">
        <v>9</v>
      </c>
      <c r="BS393" s="38">
        <v>7</v>
      </c>
      <c r="BT393" s="38">
        <v>6</v>
      </c>
      <c r="BU393" s="38">
        <v>0</v>
      </c>
      <c r="BV393" s="38">
        <v>2</v>
      </c>
      <c r="BW393" s="38">
        <v>5</v>
      </c>
      <c r="BX393" s="38"/>
      <c r="BY393" s="38"/>
      <c r="BZ393" s="38"/>
      <c r="CA393" s="38"/>
      <c r="CB393" s="38"/>
      <c r="CC393" s="38"/>
      <c r="CD393" s="26"/>
      <c r="CE393" s="74">
        <f t="shared" si="98"/>
        <v>29</v>
      </c>
      <c r="CF393" s="13">
        <f t="shared" si="99"/>
        <v>0</v>
      </c>
      <c r="CG393" s="11">
        <v>2</v>
      </c>
      <c r="CH393" s="11">
        <v>2</v>
      </c>
      <c r="CI393" s="11">
        <v>1</v>
      </c>
      <c r="CJ393" s="11">
        <v>2</v>
      </c>
      <c r="CK393" s="11">
        <v>0</v>
      </c>
      <c r="CL393" s="11">
        <v>0</v>
      </c>
      <c r="CM393" s="11"/>
      <c r="CN393" s="11"/>
      <c r="CO393" s="11"/>
      <c r="CP393" s="11"/>
      <c r="CQ393" s="38"/>
      <c r="CR393" s="38"/>
      <c r="CS393" s="26">
        <v>88.427000000000007</v>
      </c>
      <c r="CT393" s="6">
        <f t="shared" si="100"/>
        <v>7</v>
      </c>
      <c r="CU393" s="13">
        <f t="shared" si="101"/>
        <v>7.9161342124011895</v>
      </c>
    </row>
    <row r="394" spans="1:99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11">
        <v>0</v>
      </c>
      <c r="K394" s="11">
        <v>0</v>
      </c>
      <c r="L394" s="11">
        <v>0</v>
      </c>
      <c r="M394" s="11">
        <v>1</v>
      </c>
      <c r="N394" s="11">
        <v>2</v>
      </c>
      <c r="O394" s="11">
        <v>0</v>
      </c>
      <c r="P394" s="11"/>
      <c r="Q394" s="11"/>
      <c r="R394" s="11"/>
      <c r="S394" s="11"/>
      <c r="T394" s="38"/>
      <c r="U394" s="38"/>
      <c r="V394" s="33">
        <v>12.741999999999999</v>
      </c>
      <c r="W394" s="6">
        <f t="shared" si="90"/>
        <v>3</v>
      </c>
      <c r="X394" s="13">
        <f t="shared" si="91"/>
        <v>23.544184586407159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/>
      <c r="AF394" s="11"/>
      <c r="AG394" s="11"/>
      <c r="AH394" s="11"/>
      <c r="AI394" s="38"/>
      <c r="AJ394" s="38"/>
      <c r="AK394" s="28">
        <v>127</v>
      </c>
      <c r="AL394" s="8">
        <f t="shared" si="92"/>
        <v>0</v>
      </c>
      <c r="AM394" s="16">
        <f t="shared" si="93"/>
        <v>0</v>
      </c>
      <c r="AN394" s="11">
        <v>2</v>
      </c>
      <c r="AO394" s="11">
        <v>2</v>
      </c>
      <c r="AP394" s="11">
        <v>2</v>
      </c>
      <c r="AQ394" s="11">
        <v>0</v>
      </c>
      <c r="AR394" s="11">
        <v>1</v>
      </c>
      <c r="AS394" s="11">
        <v>1</v>
      </c>
      <c r="AT394" s="11"/>
      <c r="AU394" s="11"/>
      <c r="AV394" s="11"/>
      <c r="AW394" s="11"/>
      <c r="AX394" s="38"/>
      <c r="AY394" s="38"/>
      <c r="AZ394" s="46">
        <v>63</v>
      </c>
      <c r="BA394" s="6">
        <f t="shared" si="94"/>
        <v>8</v>
      </c>
      <c r="BB394" s="13">
        <f t="shared" si="95"/>
        <v>12.698412698412698</v>
      </c>
      <c r="BC394" s="11">
        <v>0</v>
      </c>
      <c r="BD394" s="11">
        <v>0</v>
      </c>
      <c r="BE394" s="11">
        <v>0</v>
      </c>
      <c r="BF394" s="11">
        <v>0</v>
      </c>
      <c r="BG394" s="11">
        <v>0</v>
      </c>
      <c r="BH394" s="11">
        <v>0</v>
      </c>
      <c r="BI394" s="11"/>
      <c r="BJ394" s="11"/>
      <c r="BK394" s="11"/>
      <c r="BL394" s="11"/>
      <c r="BM394" s="11"/>
      <c r="BN394" s="11"/>
      <c r="BO394" s="27">
        <v>16.060000000000002</v>
      </c>
      <c r="BP394" s="8">
        <f t="shared" si="96"/>
        <v>0</v>
      </c>
      <c r="BQ394" s="55">
        <f t="shared" si="97"/>
        <v>0</v>
      </c>
      <c r="BR394" s="38">
        <v>2</v>
      </c>
      <c r="BS394" s="38">
        <v>3</v>
      </c>
      <c r="BT394" s="38">
        <v>1</v>
      </c>
      <c r="BU394" s="38">
        <v>0</v>
      </c>
      <c r="BV394" s="38">
        <v>2</v>
      </c>
      <c r="BW394" s="38">
        <v>2</v>
      </c>
      <c r="BX394" s="38"/>
      <c r="BY394" s="38"/>
      <c r="BZ394" s="38"/>
      <c r="CA394" s="38"/>
      <c r="CB394" s="38"/>
      <c r="CC394" s="38"/>
      <c r="CD394" s="26"/>
      <c r="CE394" s="74">
        <f t="shared" si="98"/>
        <v>10</v>
      </c>
      <c r="CF394" s="13">
        <f t="shared" si="99"/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>
        <v>0</v>
      </c>
      <c r="CM394" s="11"/>
      <c r="CN394" s="11"/>
      <c r="CO394" s="11"/>
      <c r="CP394" s="11"/>
      <c r="CQ394" s="38"/>
      <c r="CR394" s="38"/>
      <c r="CS394" s="26">
        <v>38.498000000000005</v>
      </c>
      <c r="CT394" s="6">
        <f t="shared" si="100"/>
        <v>0</v>
      </c>
      <c r="CU394" s="13">
        <f t="shared" si="101"/>
        <v>0</v>
      </c>
    </row>
    <row r="395" spans="1:99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11">
        <v>3</v>
      </c>
      <c r="K395" s="11">
        <v>0</v>
      </c>
      <c r="L395" s="11">
        <v>2</v>
      </c>
      <c r="M395" s="11">
        <v>2</v>
      </c>
      <c r="N395" s="11">
        <v>1</v>
      </c>
      <c r="O395" s="11">
        <v>0</v>
      </c>
      <c r="P395" s="11"/>
      <c r="Q395" s="11"/>
      <c r="R395" s="11"/>
      <c r="S395" s="11"/>
      <c r="T395" s="38"/>
      <c r="U395" s="38"/>
      <c r="V395" s="33">
        <v>15.512</v>
      </c>
      <c r="W395" s="6">
        <f t="shared" si="90"/>
        <v>8</v>
      </c>
      <c r="X395" s="13">
        <f t="shared" si="91"/>
        <v>51.572975760701389</v>
      </c>
      <c r="Y395" s="11">
        <v>2</v>
      </c>
      <c r="Z395" s="11">
        <v>0</v>
      </c>
      <c r="AA395" s="11">
        <v>0</v>
      </c>
      <c r="AB395" s="11">
        <v>1</v>
      </c>
      <c r="AC395" s="11">
        <v>0</v>
      </c>
      <c r="AD395" s="11">
        <v>0</v>
      </c>
      <c r="AE395" s="11"/>
      <c r="AF395" s="11"/>
      <c r="AG395" s="11"/>
      <c r="AH395" s="11"/>
      <c r="AI395" s="38"/>
      <c r="AJ395" s="38"/>
      <c r="AK395" s="28">
        <v>181</v>
      </c>
      <c r="AL395" s="8">
        <f t="shared" si="92"/>
        <v>3</v>
      </c>
      <c r="AM395" s="16">
        <f t="shared" si="93"/>
        <v>1.6574585635359116</v>
      </c>
      <c r="AN395" s="11">
        <v>7</v>
      </c>
      <c r="AO395" s="11">
        <v>2</v>
      </c>
      <c r="AP395" s="11">
        <v>0</v>
      </c>
      <c r="AQ395" s="11">
        <v>5</v>
      </c>
      <c r="AR395" s="11">
        <v>3</v>
      </c>
      <c r="AS395" s="11">
        <v>0</v>
      </c>
      <c r="AT395" s="11"/>
      <c r="AU395" s="11"/>
      <c r="AV395" s="11"/>
      <c r="AW395" s="11"/>
      <c r="AX395" s="38"/>
      <c r="AY395" s="38"/>
      <c r="AZ395" s="46">
        <v>74</v>
      </c>
      <c r="BA395" s="6">
        <f t="shared" si="94"/>
        <v>17</v>
      </c>
      <c r="BB395" s="13">
        <f t="shared" si="95"/>
        <v>22.972972972972975</v>
      </c>
      <c r="BC395" s="11">
        <v>0</v>
      </c>
      <c r="BD395" s="11">
        <v>0</v>
      </c>
      <c r="BE395" s="11">
        <v>0</v>
      </c>
      <c r="BF395" s="11">
        <v>0</v>
      </c>
      <c r="BG395" s="11">
        <v>0</v>
      </c>
      <c r="BH395" s="11">
        <v>0</v>
      </c>
      <c r="BI395" s="11"/>
      <c r="BJ395" s="11"/>
      <c r="BK395" s="11"/>
      <c r="BL395" s="11"/>
      <c r="BM395" s="11"/>
      <c r="BN395" s="11"/>
      <c r="BO395" s="27">
        <v>18.469000000000001</v>
      </c>
      <c r="BP395" s="8">
        <f t="shared" si="96"/>
        <v>0</v>
      </c>
      <c r="BQ395" s="55">
        <f t="shared" si="97"/>
        <v>0</v>
      </c>
      <c r="BR395" s="38">
        <v>11</v>
      </c>
      <c r="BS395" s="38">
        <v>0</v>
      </c>
      <c r="BT395" s="38">
        <v>0</v>
      </c>
      <c r="BU395" s="38">
        <v>4</v>
      </c>
      <c r="BV395" s="38">
        <v>0</v>
      </c>
      <c r="BW395" s="38">
        <v>0</v>
      </c>
      <c r="BX395" s="38"/>
      <c r="BY395" s="38"/>
      <c r="BZ395" s="38"/>
      <c r="CA395" s="38"/>
      <c r="CB395" s="38"/>
      <c r="CC395" s="38"/>
      <c r="CD395" s="26"/>
      <c r="CE395" s="74">
        <f t="shared" si="98"/>
        <v>15</v>
      </c>
      <c r="CF395" s="13">
        <f t="shared" si="99"/>
        <v>0</v>
      </c>
      <c r="CG395" s="11">
        <v>0</v>
      </c>
      <c r="CH395" s="11">
        <v>0</v>
      </c>
      <c r="CI395" s="11">
        <v>0</v>
      </c>
      <c r="CJ395" s="11">
        <v>0</v>
      </c>
      <c r="CK395" s="11">
        <v>1</v>
      </c>
      <c r="CL395" s="11">
        <v>0</v>
      </c>
      <c r="CM395" s="11"/>
      <c r="CN395" s="11"/>
      <c r="CO395" s="11"/>
      <c r="CP395" s="11"/>
      <c r="CQ395" s="38"/>
      <c r="CR395" s="38"/>
      <c r="CS395" s="26">
        <v>44.963999999999999</v>
      </c>
      <c r="CT395" s="6">
        <f t="shared" si="100"/>
        <v>1</v>
      </c>
      <c r="CU395" s="13">
        <f t="shared" si="101"/>
        <v>2.2240014233609111</v>
      </c>
    </row>
    <row r="396" spans="1:99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11">
        <v>0</v>
      </c>
      <c r="K396" s="11">
        <v>3</v>
      </c>
      <c r="L396" s="11">
        <v>3</v>
      </c>
      <c r="M396" s="11">
        <v>1</v>
      </c>
      <c r="N396" s="11">
        <v>0</v>
      </c>
      <c r="O396" s="11">
        <v>1</v>
      </c>
      <c r="P396" s="11"/>
      <c r="Q396" s="11"/>
      <c r="R396" s="11"/>
      <c r="S396" s="11"/>
      <c r="T396" s="38"/>
      <c r="U396" s="38"/>
      <c r="V396" s="33">
        <v>21.605999999999998</v>
      </c>
      <c r="W396" s="6">
        <f t="shared" si="90"/>
        <v>8</v>
      </c>
      <c r="X396" s="13">
        <f t="shared" si="91"/>
        <v>37.026751828195877</v>
      </c>
      <c r="Y396" s="11">
        <v>3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/>
      <c r="AF396" s="11"/>
      <c r="AG396" s="11"/>
      <c r="AH396" s="11"/>
      <c r="AI396" s="38"/>
      <c r="AJ396" s="38"/>
      <c r="AK396" s="28" t="s">
        <v>646</v>
      </c>
      <c r="AL396" s="8">
        <f t="shared" si="92"/>
        <v>3</v>
      </c>
      <c r="AM396" s="16">
        <f t="shared" si="93"/>
        <v>0</v>
      </c>
      <c r="AN396" s="11">
        <v>15</v>
      </c>
      <c r="AO396" s="11">
        <v>7</v>
      </c>
      <c r="AP396" s="11">
        <v>7</v>
      </c>
      <c r="AQ396" s="11">
        <v>0</v>
      </c>
      <c r="AR396" s="11">
        <v>0</v>
      </c>
      <c r="AS396" s="11">
        <v>0</v>
      </c>
      <c r="AT396" s="11"/>
      <c r="AU396" s="11"/>
      <c r="AV396" s="11"/>
      <c r="AW396" s="11"/>
      <c r="AX396" s="38"/>
      <c r="AY396" s="38"/>
      <c r="AZ396" s="46">
        <v>105</v>
      </c>
      <c r="BA396" s="6">
        <f t="shared" si="94"/>
        <v>29</v>
      </c>
      <c r="BB396" s="13">
        <f t="shared" si="95"/>
        <v>27.61904761904762</v>
      </c>
      <c r="BC396" s="11">
        <v>0</v>
      </c>
      <c r="BD396" s="11">
        <v>0</v>
      </c>
      <c r="BE396" s="11">
        <v>0</v>
      </c>
      <c r="BF396" s="11">
        <v>0</v>
      </c>
      <c r="BG396" s="11">
        <v>0</v>
      </c>
      <c r="BH396" s="11">
        <v>0</v>
      </c>
      <c r="BI396" s="11"/>
      <c r="BJ396" s="11"/>
      <c r="BK396" s="11"/>
      <c r="BL396" s="11"/>
      <c r="BM396" s="11"/>
      <c r="BN396" s="11"/>
      <c r="BO396" s="27">
        <v>26.499000000000002</v>
      </c>
      <c r="BP396" s="8">
        <f t="shared" si="96"/>
        <v>0</v>
      </c>
      <c r="BQ396" s="55">
        <f t="shared" si="97"/>
        <v>0</v>
      </c>
      <c r="BR396" s="38">
        <v>5</v>
      </c>
      <c r="BS396" s="38">
        <v>1</v>
      </c>
      <c r="BT396" s="38">
        <v>1</v>
      </c>
      <c r="BU396" s="38">
        <v>1</v>
      </c>
      <c r="BV396" s="38">
        <v>2</v>
      </c>
      <c r="BW396" s="38">
        <v>3</v>
      </c>
      <c r="BX396" s="38"/>
      <c r="BY396" s="38"/>
      <c r="BZ396" s="38"/>
      <c r="CA396" s="38"/>
      <c r="CB396" s="38"/>
      <c r="CC396" s="38"/>
      <c r="CD396" s="26"/>
      <c r="CE396" s="74">
        <f t="shared" si="98"/>
        <v>13</v>
      </c>
      <c r="CF396" s="13">
        <f t="shared" si="99"/>
        <v>0</v>
      </c>
      <c r="CG396" s="11">
        <v>0</v>
      </c>
      <c r="CH396" s="11">
        <v>0</v>
      </c>
      <c r="CI396" s="11">
        <v>0</v>
      </c>
      <c r="CJ396" s="11">
        <v>1</v>
      </c>
      <c r="CK396" s="11">
        <v>0</v>
      </c>
      <c r="CL396" s="11">
        <v>0</v>
      </c>
      <c r="CM396" s="11"/>
      <c r="CN396" s="11"/>
      <c r="CO396" s="11"/>
      <c r="CP396" s="11"/>
      <c r="CQ396" s="38"/>
      <c r="CR396" s="38"/>
      <c r="CS396" s="26">
        <v>63.990000000000009</v>
      </c>
      <c r="CT396" s="6">
        <f t="shared" si="100"/>
        <v>1</v>
      </c>
      <c r="CU396" s="13">
        <f t="shared" si="101"/>
        <v>1.5627441787779337</v>
      </c>
    </row>
    <row r="397" spans="1:99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11">
        <v>24</v>
      </c>
      <c r="K397" s="11">
        <v>29</v>
      </c>
      <c r="L397" s="11">
        <v>4</v>
      </c>
      <c r="M397" s="11">
        <v>2</v>
      </c>
      <c r="N397" s="11">
        <v>15</v>
      </c>
      <c r="O397" s="11">
        <v>8</v>
      </c>
      <c r="P397" s="11"/>
      <c r="Q397" s="11"/>
      <c r="R397" s="11"/>
      <c r="S397" s="11"/>
      <c r="T397" s="38"/>
      <c r="U397" s="38"/>
      <c r="V397" s="33">
        <v>354.56</v>
      </c>
      <c r="W397" s="6">
        <f t="shared" si="90"/>
        <v>82</v>
      </c>
      <c r="X397" s="13">
        <f t="shared" si="91"/>
        <v>23.127256317689532</v>
      </c>
      <c r="Y397" s="11">
        <v>63</v>
      </c>
      <c r="Z397" s="11">
        <v>0</v>
      </c>
      <c r="AA397" s="11">
        <v>1</v>
      </c>
      <c r="AB397" s="11">
        <v>1</v>
      </c>
      <c r="AC397" s="11">
        <v>0</v>
      </c>
      <c r="AD397" s="11">
        <v>0</v>
      </c>
      <c r="AE397" s="11"/>
      <c r="AF397" s="11"/>
      <c r="AG397" s="11"/>
      <c r="AH397" s="11"/>
      <c r="AI397" s="38"/>
      <c r="AJ397" s="38"/>
      <c r="AK397" s="28">
        <v>231</v>
      </c>
      <c r="AL397" s="8">
        <f t="shared" si="92"/>
        <v>65</v>
      </c>
      <c r="AM397" s="16">
        <f t="shared" si="93"/>
        <v>28.138528138528141</v>
      </c>
      <c r="AN397" s="11">
        <v>95</v>
      </c>
      <c r="AO397" s="11">
        <v>48</v>
      </c>
      <c r="AP397" s="11">
        <v>28</v>
      </c>
      <c r="AQ397" s="11">
        <v>25</v>
      </c>
      <c r="AR397" s="11">
        <v>22</v>
      </c>
      <c r="AS397" s="11">
        <v>15</v>
      </c>
      <c r="AT397" s="11"/>
      <c r="AU397" s="11"/>
      <c r="AV397" s="11"/>
      <c r="AW397" s="11"/>
      <c r="AX397" s="38"/>
      <c r="AY397" s="38"/>
      <c r="AZ397" s="46">
        <v>1724</v>
      </c>
      <c r="BA397" s="6">
        <f t="shared" si="94"/>
        <v>233</v>
      </c>
      <c r="BB397" s="13">
        <f t="shared" si="95"/>
        <v>13.515081206496522</v>
      </c>
      <c r="BC397" s="11">
        <v>0</v>
      </c>
      <c r="BD397" s="11">
        <v>0</v>
      </c>
      <c r="BE397" s="11">
        <v>0</v>
      </c>
      <c r="BF397" s="11">
        <v>0</v>
      </c>
      <c r="BG397" s="11">
        <v>0</v>
      </c>
      <c r="BH397" s="11">
        <v>0</v>
      </c>
      <c r="BI397" s="11"/>
      <c r="BJ397" s="11"/>
      <c r="BK397" s="11"/>
      <c r="BL397" s="11"/>
      <c r="BM397" s="11"/>
      <c r="BN397" s="11"/>
      <c r="BO397" s="27">
        <v>436.83200000000005</v>
      </c>
      <c r="BP397" s="8">
        <f t="shared" si="96"/>
        <v>0</v>
      </c>
      <c r="BQ397" s="55">
        <f t="shared" si="97"/>
        <v>0</v>
      </c>
      <c r="BR397" s="38">
        <v>143</v>
      </c>
      <c r="BS397" s="38">
        <v>49</v>
      </c>
      <c r="BT397" s="38">
        <v>32</v>
      </c>
      <c r="BU397" s="38">
        <v>9</v>
      </c>
      <c r="BV397" s="38">
        <v>27</v>
      </c>
      <c r="BW397" s="38">
        <v>3</v>
      </c>
      <c r="BX397" s="38"/>
      <c r="BY397" s="38"/>
      <c r="BZ397" s="38"/>
      <c r="CA397" s="38"/>
      <c r="CB397" s="38"/>
      <c r="CC397" s="38"/>
      <c r="CD397" s="26"/>
      <c r="CE397" s="74">
        <f t="shared" si="98"/>
        <v>263</v>
      </c>
      <c r="CF397" s="13">
        <f t="shared" si="99"/>
        <v>0</v>
      </c>
      <c r="CG397" s="11">
        <v>12</v>
      </c>
      <c r="CH397" s="11">
        <v>1</v>
      </c>
      <c r="CI397" s="11">
        <v>7</v>
      </c>
      <c r="CJ397" s="11">
        <v>3</v>
      </c>
      <c r="CK397" s="11">
        <v>0</v>
      </c>
      <c r="CL397" s="11">
        <v>1</v>
      </c>
      <c r="CM397" s="11"/>
      <c r="CN397" s="11"/>
      <c r="CO397" s="11"/>
      <c r="CP397" s="11"/>
      <c r="CQ397" s="38"/>
      <c r="CR397" s="38"/>
      <c r="CS397" s="26">
        <v>1051.1320000000001</v>
      </c>
      <c r="CT397" s="6">
        <f t="shared" si="100"/>
        <v>24</v>
      </c>
      <c r="CU397" s="13">
        <f t="shared" si="101"/>
        <v>2.2832527218275152</v>
      </c>
    </row>
    <row r="398" spans="1:99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/>
      <c r="Q398" s="11"/>
      <c r="R398" s="11"/>
      <c r="S398" s="11"/>
      <c r="T398" s="38"/>
      <c r="U398" s="38"/>
      <c r="V398" s="33">
        <v>16.065999999999999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/>
      <c r="AF398" s="11"/>
      <c r="AG398" s="11"/>
      <c r="AH398" s="11"/>
      <c r="AI398" s="38"/>
      <c r="AJ398" s="38"/>
      <c r="AK398" s="28">
        <v>69</v>
      </c>
      <c r="AL398" s="8">
        <f t="shared" si="92"/>
        <v>0</v>
      </c>
      <c r="AM398" s="16">
        <f t="shared" si="93"/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>
        <v>0</v>
      </c>
      <c r="AT398" s="11"/>
      <c r="AU398" s="11"/>
      <c r="AV398" s="11"/>
      <c r="AW398" s="11"/>
      <c r="AX398" s="38"/>
      <c r="AY398" s="38"/>
      <c r="AZ398" s="46">
        <v>78</v>
      </c>
      <c r="BA398" s="6">
        <f t="shared" si="94"/>
        <v>0</v>
      </c>
      <c r="BB398" s="13">
        <f t="shared" si="95"/>
        <v>0</v>
      </c>
      <c r="BC398" s="11">
        <v>0</v>
      </c>
      <c r="BD398" s="11">
        <v>0</v>
      </c>
      <c r="BE398" s="11">
        <v>0</v>
      </c>
      <c r="BF398" s="11">
        <v>0</v>
      </c>
      <c r="BG398" s="11">
        <v>0</v>
      </c>
      <c r="BH398" s="11">
        <v>0</v>
      </c>
      <c r="BI398" s="11"/>
      <c r="BJ398" s="11"/>
      <c r="BK398" s="11"/>
      <c r="BL398" s="11"/>
      <c r="BM398" s="11"/>
      <c r="BN398" s="11"/>
      <c r="BO398" s="27">
        <v>20.075000000000003</v>
      </c>
      <c r="BP398" s="8">
        <f t="shared" si="96"/>
        <v>0</v>
      </c>
      <c r="BQ398" s="55">
        <f t="shared" si="97"/>
        <v>0</v>
      </c>
      <c r="BR398" s="38">
        <v>0</v>
      </c>
      <c r="BS398" s="38">
        <v>0</v>
      </c>
      <c r="BT398" s="38">
        <v>2</v>
      </c>
      <c r="BU398" s="38">
        <v>0</v>
      </c>
      <c r="BV398" s="38">
        <v>0</v>
      </c>
      <c r="BW398" s="38">
        <v>0</v>
      </c>
      <c r="BX398" s="38"/>
      <c r="BY398" s="38"/>
      <c r="BZ398" s="38"/>
      <c r="CA398" s="38"/>
      <c r="CB398" s="38"/>
      <c r="CC398" s="38"/>
      <c r="CD398" s="26"/>
      <c r="CE398" s="74">
        <f t="shared" si="98"/>
        <v>2</v>
      </c>
      <c r="CF398" s="13">
        <f t="shared" si="99"/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/>
      <c r="CN398" s="11"/>
      <c r="CO398" s="11"/>
      <c r="CP398" s="11"/>
      <c r="CQ398" s="38"/>
      <c r="CR398" s="38"/>
      <c r="CS398" s="26">
        <v>47.625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11">
        <v>0</v>
      </c>
      <c r="K399" s="11">
        <v>1</v>
      </c>
      <c r="L399" s="11">
        <v>0</v>
      </c>
      <c r="M399" s="11">
        <v>0</v>
      </c>
      <c r="N399" s="11">
        <v>0</v>
      </c>
      <c r="O399" s="11">
        <v>0</v>
      </c>
      <c r="P399" s="11"/>
      <c r="Q399" s="11"/>
      <c r="R399" s="11"/>
      <c r="S399" s="11"/>
      <c r="T399" s="38"/>
      <c r="U399" s="38"/>
      <c r="V399" s="33">
        <v>8.3099999999999987</v>
      </c>
      <c r="W399" s="6">
        <f t="shared" si="90"/>
        <v>1</v>
      </c>
      <c r="X399" s="13">
        <f t="shared" si="91"/>
        <v>12.03369434416366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/>
      <c r="AF399" s="11"/>
      <c r="AG399" s="11"/>
      <c r="AH399" s="11"/>
      <c r="AI399" s="38"/>
      <c r="AJ399" s="38"/>
      <c r="AK399" s="28" t="s">
        <v>646</v>
      </c>
      <c r="AL399" s="8">
        <f t="shared" si="92"/>
        <v>0</v>
      </c>
      <c r="AM399" s="16">
        <f t="shared" si="93"/>
        <v>0</v>
      </c>
      <c r="AN399" s="11">
        <v>0</v>
      </c>
      <c r="AO399" s="11">
        <v>0</v>
      </c>
      <c r="AP399" s="11">
        <v>0</v>
      </c>
      <c r="AQ399" s="11">
        <v>0</v>
      </c>
      <c r="AR399" s="11">
        <v>0</v>
      </c>
      <c r="AS399" s="11">
        <v>0</v>
      </c>
      <c r="AT399" s="11"/>
      <c r="AU399" s="11"/>
      <c r="AV399" s="11"/>
      <c r="AW399" s="11"/>
      <c r="AX399" s="38"/>
      <c r="AY399" s="38"/>
      <c r="AZ399" s="46">
        <v>40</v>
      </c>
      <c r="BA399" s="6">
        <f t="shared" si="94"/>
        <v>0</v>
      </c>
      <c r="BB399" s="13">
        <f t="shared" si="95"/>
        <v>0</v>
      </c>
      <c r="BC399" s="11">
        <v>0</v>
      </c>
      <c r="BD399" s="11">
        <v>0</v>
      </c>
      <c r="BE399" s="11">
        <v>0</v>
      </c>
      <c r="BF399" s="11">
        <v>0</v>
      </c>
      <c r="BG399" s="11">
        <v>0</v>
      </c>
      <c r="BH399" s="11">
        <v>0</v>
      </c>
      <c r="BI399" s="11"/>
      <c r="BJ399" s="11"/>
      <c r="BK399" s="11"/>
      <c r="BL399" s="11"/>
      <c r="BM399" s="11"/>
      <c r="BN399" s="11"/>
      <c r="BO399" s="27">
        <v>10.439</v>
      </c>
      <c r="BP399" s="8">
        <f t="shared" si="96"/>
        <v>0</v>
      </c>
      <c r="BQ399" s="55">
        <f t="shared" si="97"/>
        <v>0</v>
      </c>
      <c r="BR399" s="38">
        <v>0</v>
      </c>
      <c r="BS399" s="38">
        <v>2</v>
      </c>
      <c r="BT399" s="38">
        <v>0</v>
      </c>
      <c r="BU399" s="38">
        <v>0</v>
      </c>
      <c r="BV399" s="38">
        <v>0</v>
      </c>
      <c r="BW399" s="38">
        <v>0</v>
      </c>
      <c r="BX399" s="38"/>
      <c r="BY399" s="38"/>
      <c r="BZ399" s="38"/>
      <c r="CA399" s="38"/>
      <c r="CB399" s="38"/>
      <c r="CC399" s="38"/>
      <c r="CD399" s="26"/>
      <c r="CE399" s="74">
        <f t="shared" si="98"/>
        <v>2</v>
      </c>
      <c r="CF399" s="13">
        <f t="shared" si="99"/>
        <v>0</v>
      </c>
      <c r="CG399" s="11">
        <v>0</v>
      </c>
      <c r="CH399" s="11">
        <v>0</v>
      </c>
      <c r="CI399" s="11">
        <v>0</v>
      </c>
      <c r="CJ399" s="11">
        <v>0</v>
      </c>
      <c r="CK399" s="11">
        <v>0</v>
      </c>
      <c r="CL399" s="11">
        <v>0</v>
      </c>
      <c r="CM399" s="11"/>
      <c r="CN399" s="11"/>
      <c r="CO399" s="11"/>
      <c r="CP399" s="11"/>
      <c r="CQ399" s="38"/>
      <c r="CR399" s="38"/>
      <c r="CS399" s="26">
        <v>24.437000000000001</v>
      </c>
      <c r="CT399" s="6">
        <f t="shared" si="100"/>
        <v>0</v>
      </c>
      <c r="CU399" s="13">
        <f t="shared" si="101"/>
        <v>0</v>
      </c>
    </row>
    <row r="400" spans="1:99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11">
        <v>2</v>
      </c>
      <c r="K400" s="11">
        <v>0</v>
      </c>
      <c r="L400" s="11">
        <v>0</v>
      </c>
      <c r="M400" s="11">
        <v>1</v>
      </c>
      <c r="N400" s="11">
        <v>1</v>
      </c>
      <c r="O400" s="11">
        <v>0</v>
      </c>
      <c r="P400" s="11"/>
      <c r="Q400" s="11"/>
      <c r="R400" s="11"/>
      <c r="S400" s="11"/>
      <c r="T400" s="38"/>
      <c r="U400" s="38"/>
      <c r="V400" s="33">
        <v>9.9719999999999995</v>
      </c>
      <c r="W400" s="6">
        <f t="shared" si="90"/>
        <v>4</v>
      </c>
      <c r="X400" s="13">
        <f t="shared" si="91"/>
        <v>40.112314480545528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/>
      <c r="AF400" s="11"/>
      <c r="AG400" s="11"/>
      <c r="AH400" s="11"/>
      <c r="AI400" s="38"/>
      <c r="AJ400" s="38"/>
      <c r="AK400" s="28">
        <v>148</v>
      </c>
      <c r="AL400" s="8">
        <f t="shared" si="92"/>
        <v>0</v>
      </c>
      <c r="AM400" s="16">
        <f t="shared" si="93"/>
        <v>0</v>
      </c>
      <c r="AN400" s="11">
        <v>1</v>
      </c>
      <c r="AO400" s="11">
        <v>2</v>
      </c>
      <c r="AP400" s="11">
        <v>0</v>
      </c>
      <c r="AQ400" s="11">
        <v>0</v>
      </c>
      <c r="AR400" s="11">
        <v>0</v>
      </c>
      <c r="AS400" s="11">
        <v>0</v>
      </c>
      <c r="AT400" s="11"/>
      <c r="AU400" s="11"/>
      <c r="AV400" s="11"/>
      <c r="AW400" s="11"/>
      <c r="AX400" s="38"/>
      <c r="AY400" s="38"/>
      <c r="AZ400" s="46">
        <v>48</v>
      </c>
      <c r="BA400" s="6">
        <f t="shared" si="94"/>
        <v>3</v>
      </c>
      <c r="BB400" s="13">
        <f t="shared" si="95"/>
        <v>6.25</v>
      </c>
      <c r="BC400" s="11">
        <v>0</v>
      </c>
      <c r="BD400" s="11">
        <v>0</v>
      </c>
      <c r="BE400" s="11">
        <v>0</v>
      </c>
      <c r="BF400" s="11">
        <v>0</v>
      </c>
      <c r="BG400" s="11">
        <v>0</v>
      </c>
      <c r="BH400" s="11">
        <v>0</v>
      </c>
      <c r="BI400" s="11"/>
      <c r="BJ400" s="11"/>
      <c r="BK400" s="11"/>
      <c r="BL400" s="11"/>
      <c r="BM400" s="11"/>
      <c r="BN400" s="11"/>
      <c r="BO400" s="27">
        <v>12.045</v>
      </c>
      <c r="BP400" s="8">
        <f t="shared" si="96"/>
        <v>0</v>
      </c>
      <c r="BQ400" s="55">
        <f t="shared" si="97"/>
        <v>0</v>
      </c>
      <c r="BR400" s="38">
        <v>0</v>
      </c>
      <c r="BS400" s="38">
        <v>0</v>
      </c>
      <c r="BT400" s="38">
        <v>0</v>
      </c>
      <c r="BU400" s="38">
        <v>0</v>
      </c>
      <c r="BV400" s="38">
        <v>0</v>
      </c>
      <c r="BW400" s="38">
        <v>0</v>
      </c>
      <c r="BX400" s="38"/>
      <c r="BY400" s="38"/>
      <c r="BZ400" s="38"/>
      <c r="CA400" s="38"/>
      <c r="CB400" s="38"/>
      <c r="CC400" s="38"/>
      <c r="CD400" s="26"/>
      <c r="CE400" s="74">
        <f t="shared" si="98"/>
        <v>0</v>
      </c>
      <c r="CF400" s="13">
        <f t="shared" si="99"/>
        <v>0</v>
      </c>
      <c r="CG400" s="11">
        <v>0</v>
      </c>
      <c r="CH400" s="11">
        <v>0</v>
      </c>
      <c r="CI400" s="11">
        <v>0</v>
      </c>
      <c r="CJ400" s="11">
        <v>0</v>
      </c>
      <c r="CK400" s="11">
        <v>0</v>
      </c>
      <c r="CL400" s="11">
        <v>0</v>
      </c>
      <c r="CM400" s="11"/>
      <c r="CN400" s="11"/>
      <c r="CO400" s="11"/>
      <c r="CP400" s="11"/>
      <c r="CQ400" s="38"/>
      <c r="CR400" s="38"/>
      <c r="CS400" s="26">
        <v>29.207999999999998</v>
      </c>
      <c r="CT400" s="6">
        <f t="shared" si="100"/>
        <v>0</v>
      </c>
      <c r="CU400" s="13">
        <f t="shared" si="101"/>
        <v>0</v>
      </c>
    </row>
    <row r="401" spans="1:99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11">
        <v>0</v>
      </c>
      <c r="K401" s="11">
        <v>3</v>
      </c>
      <c r="L401" s="11">
        <v>2</v>
      </c>
      <c r="M401" s="11">
        <v>1</v>
      </c>
      <c r="N401" s="11">
        <v>1</v>
      </c>
      <c r="O401" s="11">
        <v>0</v>
      </c>
      <c r="P401" s="11"/>
      <c r="Q401" s="11"/>
      <c r="R401" s="11"/>
      <c r="S401" s="11"/>
      <c r="T401" s="38"/>
      <c r="U401" s="38"/>
      <c r="V401" s="33">
        <v>15.512</v>
      </c>
      <c r="W401" s="6">
        <f t="shared" si="90"/>
        <v>7</v>
      </c>
      <c r="X401" s="13">
        <f t="shared" si="91"/>
        <v>45.126353790613713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/>
      <c r="AF401" s="11"/>
      <c r="AG401" s="11"/>
      <c r="AH401" s="11"/>
      <c r="AI401" s="38"/>
      <c r="AJ401" s="38"/>
      <c r="AK401" s="28">
        <v>83</v>
      </c>
      <c r="AL401" s="8">
        <f t="shared" si="92"/>
        <v>0</v>
      </c>
      <c r="AM401" s="16">
        <f t="shared" si="93"/>
        <v>0</v>
      </c>
      <c r="AN401" s="11">
        <v>2</v>
      </c>
      <c r="AO401" s="11">
        <v>4</v>
      </c>
      <c r="AP401" s="11">
        <v>1</v>
      </c>
      <c r="AQ401" s="11">
        <v>0</v>
      </c>
      <c r="AR401" s="11">
        <v>0</v>
      </c>
      <c r="AS401" s="11">
        <v>1</v>
      </c>
      <c r="AT401" s="11"/>
      <c r="AU401" s="11"/>
      <c r="AV401" s="11"/>
      <c r="AW401" s="11"/>
      <c r="AX401" s="38"/>
      <c r="AY401" s="38"/>
      <c r="AZ401" s="46">
        <v>75</v>
      </c>
      <c r="BA401" s="6">
        <f t="shared" si="94"/>
        <v>8</v>
      </c>
      <c r="BB401" s="13">
        <f t="shared" si="95"/>
        <v>10.666666666666668</v>
      </c>
      <c r="BC401" s="11">
        <v>0</v>
      </c>
      <c r="BD401" s="11">
        <v>0</v>
      </c>
      <c r="BE401" s="11">
        <v>0</v>
      </c>
      <c r="BF401" s="11">
        <v>0</v>
      </c>
      <c r="BG401" s="11">
        <v>0</v>
      </c>
      <c r="BH401" s="11">
        <v>0</v>
      </c>
      <c r="BI401" s="11"/>
      <c r="BJ401" s="11"/>
      <c r="BK401" s="11"/>
      <c r="BL401" s="11"/>
      <c r="BM401" s="11"/>
      <c r="BN401" s="11"/>
      <c r="BO401" s="27">
        <v>19.272000000000002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>
        <v>0</v>
      </c>
      <c r="BU401" s="38">
        <v>0</v>
      </c>
      <c r="BV401" s="38">
        <v>1</v>
      </c>
      <c r="BW401" s="38">
        <v>1</v>
      </c>
      <c r="BX401" s="38"/>
      <c r="BY401" s="38"/>
      <c r="BZ401" s="38"/>
      <c r="CA401" s="38"/>
      <c r="CB401" s="38"/>
      <c r="CC401" s="38"/>
      <c r="CD401" s="26"/>
      <c r="CE401" s="74">
        <f t="shared" si="98"/>
        <v>2</v>
      </c>
      <c r="CF401" s="13">
        <f t="shared" si="99"/>
        <v>0</v>
      </c>
      <c r="CG401" s="11">
        <v>0</v>
      </c>
      <c r="CH401" s="11">
        <v>0</v>
      </c>
      <c r="CI401" s="11">
        <v>0</v>
      </c>
      <c r="CJ401" s="11">
        <v>0</v>
      </c>
      <c r="CK401" s="11">
        <v>0</v>
      </c>
      <c r="CL401" s="11">
        <v>0</v>
      </c>
      <c r="CM401" s="11"/>
      <c r="CN401" s="11"/>
      <c r="CO401" s="11"/>
      <c r="CP401" s="11"/>
      <c r="CQ401" s="38"/>
      <c r="CR401" s="38"/>
      <c r="CS401" s="26">
        <v>45.767000000000003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/>
      <c r="Q402" s="11"/>
      <c r="R402" s="11"/>
      <c r="S402" s="11"/>
      <c r="T402" s="38"/>
      <c r="U402" s="38"/>
      <c r="V402" s="33">
        <v>22.16</v>
      </c>
      <c r="W402" s="6">
        <f t="shared" si="90"/>
        <v>0</v>
      </c>
      <c r="X402" s="13">
        <f t="shared" si="91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/>
      <c r="AF402" s="11"/>
      <c r="AG402" s="11"/>
      <c r="AH402" s="11"/>
      <c r="AI402" s="38"/>
      <c r="AJ402" s="38"/>
      <c r="AK402" s="28">
        <v>129</v>
      </c>
      <c r="AL402" s="8">
        <f t="shared" si="92"/>
        <v>0</v>
      </c>
      <c r="AM402" s="16">
        <f t="shared" si="93"/>
        <v>0</v>
      </c>
      <c r="AN402" s="11">
        <v>16</v>
      </c>
      <c r="AO402" s="11">
        <v>6</v>
      </c>
      <c r="AP402" s="11">
        <v>1</v>
      </c>
      <c r="AQ402" s="11">
        <v>3</v>
      </c>
      <c r="AR402" s="11">
        <v>3</v>
      </c>
      <c r="AS402" s="11">
        <v>1</v>
      </c>
      <c r="AT402" s="11"/>
      <c r="AU402" s="11"/>
      <c r="AV402" s="11"/>
      <c r="AW402" s="11"/>
      <c r="AX402" s="38"/>
      <c r="AY402" s="38"/>
      <c r="AZ402" s="46">
        <v>108</v>
      </c>
      <c r="BA402" s="6">
        <f t="shared" si="94"/>
        <v>30</v>
      </c>
      <c r="BB402" s="13">
        <f t="shared" si="95"/>
        <v>27.777777777777779</v>
      </c>
      <c r="BC402" s="11">
        <v>0</v>
      </c>
      <c r="BD402" s="11">
        <v>0</v>
      </c>
      <c r="BE402" s="11">
        <v>0</v>
      </c>
      <c r="BF402" s="11">
        <v>0</v>
      </c>
      <c r="BG402" s="11">
        <v>0</v>
      </c>
      <c r="BH402" s="11">
        <v>0</v>
      </c>
      <c r="BI402" s="11"/>
      <c r="BJ402" s="11"/>
      <c r="BK402" s="11"/>
      <c r="BL402" s="11"/>
      <c r="BM402" s="11"/>
      <c r="BN402" s="11"/>
      <c r="BO402" s="27">
        <v>27.302000000000003</v>
      </c>
      <c r="BP402" s="8">
        <f t="shared" si="96"/>
        <v>0</v>
      </c>
      <c r="BQ402" s="55">
        <f t="shared" si="97"/>
        <v>0</v>
      </c>
      <c r="BR402" s="38">
        <v>5</v>
      </c>
      <c r="BS402" s="38">
        <v>1</v>
      </c>
      <c r="BT402" s="38">
        <v>4</v>
      </c>
      <c r="BU402" s="38">
        <v>0</v>
      </c>
      <c r="BV402" s="38">
        <v>0</v>
      </c>
      <c r="BW402" s="38">
        <v>1</v>
      </c>
      <c r="BX402" s="38"/>
      <c r="BY402" s="38"/>
      <c r="BZ402" s="38"/>
      <c r="CA402" s="38"/>
      <c r="CB402" s="38"/>
      <c r="CC402" s="38"/>
      <c r="CD402" s="26"/>
      <c r="CE402" s="74">
        <f t="shared" si="98"/>
        <v>11</v>
      </c>
      <c r="CF402" s="13">
        <f t="shared" si="99"/>
        <v>0</v>
      </c>
      <c r="CG402" s="11">
        <v>0</v>
      </c>
      <c r="CH402" s="11">
        <v>0</v>
      </c>
      <c r="CI402" s="11">
        <v>0</v>
      </c>
      <c r="CJ402" s="11">
        <v>0</v>
      </c>
      <c r="CK402" s="11">
        <v>0</v>
      </c>
      <c r="CL402" s="11">
        <v>0</v>
      </c>
      <c r="CM402" s="11"/>
      <c r="CN402" s="11"/>
      <c r="CO402" s="11"/>
      <c r="CP402" s="11"/>
      <c r="CQ402" s="38"/>
      <c r="CR402" s="38"/>
      <c r="CS402" s="26">
        <v>65.847999999999999</v>
      </c>
      <c r="CT402" s="6">
        <f t="shared" si="100"/>
        <v>0</v>
      </c>
      <c r="CU402" s="13">
        <f t="shared" si="101"/>
        <v>0</v>
      </c>
    </row>
    <row r="403" spans="1:99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1</v>
      </c>
      <c r="P403" s="11"/>
      <c r="Q403" s="11"/>
      <c r="R403" s="11"/>
      <c r="S403" s="11"/>
      <c r="T403" s="38"/>
      <c r="U403" s="38"/>
      <c r="V403" s="33">
        <v>17.728000000000002</v>
      </c>
      <c r="W403" s="6">
        <f t="shared" si="90"/>
        <v>1</v>
      </c>
      <c r="X403" s="13">
        <f t="shared" si="91"/>
        <v>5.6407942238267141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/>
      <c r="AF403" s="11"/>
      <c r="AG403" s="11"/>
      <c r="AH403" s="11"/>
      <c r="AI403" s="38"/>
      <c r="AJ403" s="38"/>
      <c r="AK403" s="28" t="s">
        <v>646</v>
      </c>
      <c r="AL403" s="8">
        <f t="shared" si="92"/>
        <v>0</v>
      </c>
      <c r="AM403" s="16">
        <f t="shared" si="93"/>
        <v>0</v>
      </c>
      <c r="AN403" s="11">
        <v>0</v>
      </c>
      <c r="AO403" s="11">
        <v>0</v>
      </c>
      <c r="AP403" s="11">
        <v>0</v>
      </c>
      <c r="AQ403" s="11">
        <v>0</v>
      </c>
      <c r="AR403" s="11">
        <v>0</v>
      </c>
      <c r="AS403" s="11">
        <v>0</v>
      </c>
      <c r="AT403" s="11"/>
      <c r="AU403" s="11"/>
      <c r="AV403" s="11"/>
      <c r="AW403" s="11"/>
      <c r="AX403" s="38"/>
      <c r="AY403" s="38"/>
      <c r="AZ403" s="46">
        <v>86</v>
      </c>
      <c r="BA403" s="6">
        <f t="shared" si="94"/>
        <v>0</v>
      </c>
      <c r="BB403" s="13">
        <f t="shared" si="95"/>
        <v>0</v>
      </c>
      <c r="BC403" s="11">
        <v>0</v>
      </c>
      <c r="BD403" s="11">
        <v>0</v>
      </c>
      <c r="BE403" s="11">
        <v>0</v>
      </c>
      <c r="BF403" s="11">
        <v>0</v>
      </c>
      <c r="BG403" s="11">
        <v>0</v>
      </c>
      <c r="BH403" s="11">
        <v>0</v>
      </c>
      <c r="BI403" s="11"/>
      <c r="BJ403" s="11"/>
      <c r="BK403" s="11"/>
      <c r="BL403" s="11"/>
      <c r="BM403" s="11"/>
      <c r="BN403" s="11"/>
      <c r="BO403" s="27">
        <v>21.681000000000001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>
        <v>1</v>
      </c>
      <c r="BU403" s="38">
        <v>0</v>
      </c>
      <c r="BV403" s="38">
        <v>0</v>
      </c>
      <c r="BW403" s="38">
        <v>0</v>
      </c>
      <c r="BX403" s="38"/>
      <c r="BY403" s="38"/>
      <c r="BZ403" s="38"/>
      <c r="CA403" s="38"/>
      <c r="CB403" s="38"/>
      <c r="CC403" s="38"/>
      <c r="CD403" s="26"/>
      <c r="CE403" s="74">
        <f t="shared" si="98"/>
        <v>1</v>
      </c>
      <c r="CF403" s="13">
        <f t="shared" si="99"/>
        <v>0</v>
      </c>
      <c r="CG403" s="11">
        <v>0</v>
      </c>
      <c r="CH403" s="11">
        <v>0</v>
      </c>
      <c r="CI403" s="11">
        <v>0</v>
      </c>
      <c r="CJ403" s="11">
        <v>0</v>
      </c>
      <c r="CK403" s="11">
        <v>0</v>
      </c>
      <c r="CL403" s="11">
        <v>0</v>
      </c>
      <c r="CM403" s="11"/>
      <c r="CN403" s="11"/>
      <c r="CO403" s="11"/>
      <c r="CP403" s="11"/>
      <c r="CQ403" s="38"/>
      <c r="CR403" s="38"/>
      <c r="CS403" s="26">
        <v>52.395999999999994</v>
      </c>
      <c r="CT403" s="6">
        <f t="shared" si="100"/>
        <v>0</v>
      </c>
      <c r="CU403" s="13">
        <f t="shared" si="101"/>
        <v>0</v>
      </c>
    </row>
    <row r="404" spans="1:99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/>
      <c r="Q404" s="11"/>
      <c r="R404" s="11"/>
      <c r="S404" s="11"/>
      <c r="T404" s="38"/>
      <c r="U404" s="38"/>
      <c r="V404" s="33">
        <v>7.202</v>
      </c>
      <c r="W404" s="6">
        <f t="shared" si="90"/>
        <v>0</v>
      </c>
      <c r="X404" s="13">
        <f t="shared" si="91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/>
      <c r="AF404" s="11"/>
      <c r="AG404" s="11"/>
      <c r="AH404" s="11"/>
      <c r="AI404" s="38"/>
      <c r="AJ404" s="38"/>
      <c r="AK404" s="28" t="s">
        <v>646</v>
      </c>
      <c r="AL404" s="8">
        <f t="shared" si="92"/>
        <v>0</v>
      </c>
      <c r="AM404" s="16">
        <f t="shared" si="93"/>
        <v>0</v>
      </c>
      <c r="AN404" s="11">
        <v>3</v>
      </c>
      <c r="AO404" s="11">
        <v>1</v>
      </c>
      <c r="AP404" s="11">
        <v>0</v>
      </c>
      <c r="AQ404" s="11">
        <v>0</v>
      </c>
      <c r="AR404" s="11">
        <v>1</v>
      </c>
      <c r="AS404" s="11">
        <v>0</v>
      </c>
      <c r="AT404" s="11"/>
      <c r="AU404" s="11"/>
      <c r="AV404" s="11"/>
      <c r="AW404" s="11"/>
      <c r="AX404" s="38"/>
      <c r="AY404" s="38"/>
      <c r="AZ404" s="46">
        <v>35</v>
      </c>
      <c r="BA404" s="6">
        <f t="shared" si="94"/>
        <v>5</v>
      </c>
      <c r="BB404" s="13">
        <f t="shared" si="95"/>
        <v>14.285714285714285</v>
      </c>
      <c r="BC404" s="11">
        <v>0</v>
      </c>
      <c r="BD404" s="11">
        <v>0</v>
      </c>
      <c r="BE404" s="11">
        <v>0</v>
      </c>
      <c r="BF404" s="11">
        <v>0</v>
      </c>
      <c r="BG404" s="11">
        <v>0</v>
      </c>
      <c r="BH404" s="11">
        <v>0</v>
      </c>
      <c r="BI404" s="11"/>
      <c r="BJ404" s="11"/>
      <c r="BK404" s="11"/>
      <c r="BL404" s="11"/>
      <c r="BM404" s="11"/>
      <c r="BN404" s="11"/>
      <c r="BO404" s="27">
        <v>8.8330000000000002</v>
      </c>
      <c r="BP404" s="8">
        <f t="shared" si="96"/>
        <v>0</v>
      </c>
      <c r="BQ404" s="55">
        <f t="shared" si="97"/>
        <v>0</v>
      </c>
      <c r="BR404" s="38">
        <v>0</v>
      </c>
      <c r="BS404" s="38">
        <v>0</v>
      </c>
      <c r="BT404" s="38">
        <v>0</v>
      </c>
      <c r="BU404" s="38">
        <v>0</v>
      </c>
      <c r="BV404" s="38">
        <v>0</v>
      </c>
      <c r="BW404" s="38">
        <v>0</v>
      </c>
      <c r="BX404" s="38"/>
      <c r="BY404" s="38"/>
      <c r="BZ404" s="38"/>
      <c r="CA404" s="38"/>
      <c r="CB404" s="38"/>
      <c r="CC404" s="38"/>
      <c r="CD404" s="26"/>
      <c r="CE404" s="74">
        <f t="shared" si="98"/>
        <v>0</v>
      </c>
      <c r="CF404" s="13">
        <f t="shared" si="99"/>
        <v>0</v>
      </c>
      <c r="CG404" s="11">
        <v>0</v>
      </c>
      <c r="CH404" s="11">
        <v>0</v>
      </c>
      <c r="CI404" s="11">
        <v>0</v>
      </c>
      <c r="CJ404" s="11">
        <v>0</v>
      </c>
      <c r="CK404" s="11">
        <v>0</v>
      </c>
      <c r="CL404" s="11">
        <v>0</v>
      </c>
      <c r="CM404" s="11"/>
      <c r="CN404" s="11"/>
      <c r="CO404" s="11"/>
      <c r="CP404" s="11"/>
      <c r="CQ404" s="38"/>
      <c r="CR404" s="38"/>
      <c r="CS404" s="26">
        <v>21.33</v>
      </c>
      <c r="CT404" s="6">
        <f t="shared" si="100"/>
        <v>0</v>
      </c>
      <c r="CU404" s="13">
        <f t="shared" si="101"/>
        <v>0</v>
      </c>
    </row>
    <row r="405" spans="1:99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/>
      <c r="Q405" s="11"/>
      <c r="R405" s="11"/>
      <c r="S405" s="11"/>
      <c r="T405" s="38"/>
      <c r="U405" s="38"/>
      <c r="V405" s="33">
        <v>2.2160000000000002</v>
      </c>
      <c r="W405" s="6">
        <f t="shared" si="90"/>
        <v>0</v>
      </c>
      <c r="X405" s="13">
        <f t="shared" si="91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/>
      <c r="AF405" s="11"/>
      <c r="AG405" s="11"/>
      <c r="AH405" s="11"/>
      <c r="AI405" s="38"/>
      <c r="AJ405" s="38"/>
      <c r="AK405" s="28">
        <v>60</v>
      </c>
      <c r="AL405" s="8">
        <f t="shared" si="92"/>
        <v>0</v>
      </c>
      <c r="AM405" s="16">
        <f t="shared" si="93"/>
        <v>0</v>
      </c>
      <c r="AN405" s="11">
        <v>1</v>
      </c>
      <c r="AO405" s="11">
        <v>0</v>
      </c>
      <c r="AP405" s="11">
        <v>0</v>
      </c>
      <c r="AQ405" s="11">
        <v>0</v>
      </c>
      <c r="AR405" s="11">
        <v>0</v>
      </c>
      <c r="AS405" s="11">
        <v>0</v>
      </c>
      <c r="AT405" s="11"/>
      <c r="AU405" s="11"/>
      <c r="AV405" s="11"/>
      <c r="AW405" s="11"/>
      <c r="AX405" s="38"/>
      <c r="AY405" s="38"/>
      <c r="AZ405" s="46">
        <v>11</v>
      </c>
      <c r="BA405" s="6">
        <f t="shared" si="94"/>
        <v>1</v>
      </c>
      <c r="BB405" s="13">
        <f t="shared" si="95"/>
        <v>9.0909090909090917</v>
      </c>
      <c r="BC405" s="11">
        <v>0</v>
      </c>
      <c r="BD405" s="11">
        <v>0</v>
      </c>
      <c r="BE405" s="11">
        <v>0</v>
      </c>
      <c r="BF405" s="11">
        <v>0</v>
      </c>
      <c r="BG405" s="11">
        <v>0</v>
      </c>
      <c r="BH405" s="11">
        <v>0</v>
      </c>
      <c r="BI405" s="11"/>
      <c r="BJ405" s="11"/>
      <c r="BK405" s="11"/>
      <c r="BL405" s="11"/>
      <c r="BM405" s="11"/>
      <c r="BN405" s="11"/>
      <c r="BO405" s="27">
        <v>3.2120000000000002</v>
      </c>
      <c r="BP405" s="8">
        <f t="shared" si="96"/>
        <v>0</v>
      </c>
      <c r="BQ405" s="55">
        <f t="shared" si="97"/>
        <v>0</v>
      </c>
      <c r="BR405" s="38">
        <v>0</v>
      </c>
      <c r="BS405" s="38">
        <v>0</v>
      </c>
      <c r="BT405" s="38">
        <v>0</v>
      </c>
      <c r="BU405" s="38">
        <v>0</v>
      </c>
      <c r="BV405" s="38">
        <v>1</v>
      </c>
      <c r="BW405" s="38">
        <v>0</v>
      </c>
      <c r="BX405" s="38"/>
      <c r="BY405" s="38"/>
      <c r="BZ405" s="38"/>
      <c r="CA405" s="38"/>
      <c r="CB405" s="38"/>
      <c r="CC405" s="38"/>
      <c r="CD405" s="26"/>
      <c r="CE405" s="74">
        <f t="shared" si="98"/>
        <v>1</v>
      </c>
      <c r="CF405" s="13">
        <f t="shared" si="99"/>
        <v>0</v>
      </c>
      <c r="CG405" s="11">
        <v>0</v>
      </c>
      <c r="CH405" s="11">
        <v>0</v>
      </c>
      <c r="CI405" s="11">
        <v>0</v>
      </c>
      <c r="CJ405" s="11">
        <v>0</v>
      </c>
      <c r="CK405" s="11">
        <v>0</v>
      </c>
      <c r="CL405" s="11">
        <v>0</v>
      </c>
      <c r="CM405" s="11"/>
      <c r="CN405" s="11"/>
      <c r="CO405" s="11"/>
      <c r="CP405" s="11"/>
      <c r="CQ405" s="38"/>
      <c r="CR405" s="38"/>
      <c r="CS405" s="26">
        <v>6.8229999999999995</v>
      </c>
      <c r="CT405" s="6">
        <f t="shared" si="100"/>
        <v>0</v>
      </c>
      <c r="CU405" s="13">
        <f t="shared" si="101"/>
        <v>0</v>
      </c>
    </row>
    <row r="406" spans="1:99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/>
      <c r="Q406" s="11"/>
      <c r="R406" s="11"/>
      <c r="S406" s="11"/>
      <c r="T406" s="38"/>
      <c r="U406" s="38"/>
      <c r="V406" s="33">
        <v>7.202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/>
      <c r="AF406" s="11"/>
      <c r="AG406" s="11"/>
      <c r="AH406" s="11"/>
      <c r="AI406" s="38"/>
      <c r="AJ406" s="38"/>
      <c r="AK406" s="28" t="s">
        <v>646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1"/>
      <c r="AU406" s="11"/>
      <c r="AV406" s="11"/>
      <c r="AW406" s="11"/>
      <c r="AX406" s="38"/>
      <c r="AY406" s="38"/>
      <c r="AZ406" s="46">
        <v>35</v>
      </c>
      <c r="BA406" s="6">
        <f t="shared" si="94"/>
        <v>0</v>
      </c>
      <c r="BB406" s="13">
        <f t="shared" si="95"/>
        <v>0</v>
      </c>
      <c r="BC406" s="11">
        <v>0</v>
      </c>
      <c r="BD406" s="11">
        <v>0</v>
      </c>
      <c r="BE406" s="11">
        <v>0</v>
      </c>
      <c r="BF406" s="11">
        <v>0</v>
      </c>
      <c r="BG406" s="11">
        <v>0</v>
      </c>
      <c r="BH406" s="11">
        <v>0</v>
      </c>
      <c r="BI406" s="11"/>
      <c r="BJ406" s="11"/>
      <c r="BK406" s="11"/>
      <c r="BL406" s="11"/>
      <c r="BM406" s="11"/>
      <c r="BN406" s="11"/>
      <c r="BO406" s="27">
        <v>8.8330000000000002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>
        <v>0</v>
      </c>
      <c r="BU406" s="38">
        <v>0</v>
      </c>
      <c r="BV406" s="38">
        <v>0</v>
      </c>
      <c r="BW406" s="38">
        <v>0</v>
      </c>
      <c r="BX406" s="38"/>
      <c r="BY406" s="38"/>
      <c r="BZ406" s="38"/>
      <c r="CA406" s="38"/>
      <c r="CB406" s="38"/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>
        <v>0</v>
      </c>
      <c r="CJ406" s="11">
        <v>0</v>
      </c>
      <c r="CK406" s="11">
        <v>0</v>
      </c>
      <c r="CL406" s="11">
        <v>0</v>
      </c>
      <c r="CM406" s="11"/>
      <c r="CN406" s="11"/>
      <c r="CO406" s="11"/>
      <c r="CP406" s="11"/>
      <c r="CQ406" s="38"/>
      <c r="CR406" s="38"/>
      <c r="CS406" s="26">
        <v>21.33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/>
      <c r="Q407" s="11"/>
      <c r="R407" s="11"/>
      <c r="S407" s="11"/>
      <c r="T407" s="38"/>
      <c r="U407" s="38"/>
      <c r="V407" s="33">
        <v>7.202</v>
      </c>
      <c r="W407" s="6">
        <f t="shared" si="90"/>
        <v>0</v>
      </c>
      <c r="X407" s="13">
        <f t="shared" si="91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/>
      <c r="AF407" s="11"/>
      <c r="AG407" s="11"/>
      <c r="AH407" s="11"/>
      <c r="AI407" s="38"/>
      <c r="AJ407" s="38"/>
      <c r="AK407" s="28">
        <v>60</v>
      </c>
      <c r="AL407" s="8">
        <f t="shared" si="92"/>
        <v>0</v>
      </c>
      <c r="AM407" s="16">
        <f t="shared" si="93"/>
        <v>0</v>
      </c>
      <c r="AN407" s="11">
        <v>0</v>
      </c>
      <c r="AO407" s="11">
        <v>0</v>
      </c>
      <c r="AP407" s="11">
        <v>0</v>
      </c>
      <c r="AQ407" s="11">
        <v>0</v>
      </c>
      <c r="AR407" s="11">
        <v>0</v>
      </c>
      <c r="AS407" s="11">
        <v>0</v>
      </c>
      <c r="AT407" s="11"/>
      <c r="AU407" s="11"/>
      <c r="AV407" s="11"/>
      <c r="AW407" s="11"/>
      <c r="AX407" s="38"/>
      <c r="AY407" s="38"/>
      <c r="AZ407" s="46">
        <v>35</v>
      </c>
      <c r="BA407" s="6">
        <f t="shared" si="94"/>
        <v>0</v>
      </c>
      <c r="BB407" s="13">
        <f t="shared" si="95"/>
        <v>0</v>
      </c>
      <c r="BC407" s="11">
        <v>0</v>
      </c>
      <c r="BD407" s="11">
        <v>0</v>
      </c>
      <c r="BE407" s="11">
        <v>0</v>
      </c>
      <c r="BF407" s="11">
        <v>0</v>
      </c>
      <c r="BG407" s="11">
        <v>0</v>
      </c>
      <c r="BH407" s="11">
        <v>0</v>
      </c>
      <c r="BI407" s="11"/>
      <c r="BJ407" s="11"/>
      <c r="BK407" s="11"/>
      <c r="BL407" s="11"/>
      <c r="BM407" s="11"/>
      <c r="BN407" s="11"/>
      <c r="BO407" s="27">
        <v>8.8330000000000002</v>
      </c>
      <c r="BP407" s="8">
        <f t="shared" si="96"/>
        <v>0</v>
      </c>
      <c r="BQ407" s="55">
        <f t="shared" si="97"/>
        <v>0</v>
      </c>
      <c r="BR407" s="38">
        <v>1</v>
      </c>
      <c r="BS407" s="38">
        <v>0</v>
      </c>
      <c r="BT407" s="38">
        <v>0</v>
      </c>
      <c r="BU407" s="38">
        <v>2</v>
      </c>
      <c r="BV407" s="38">
        <v>0</v>
      </c>
      <c r="BW407" s="38">
        <v>0</v>
      </c>
      <c r="BX407" s="38"/>
      <c r="BY407" s="38"/>
      <c r="BZ407" s="38"/>
      <c r="CA407" s="38"/>
      <c r="CB407" s="38"/>
      <c r="CC407" s="38"/>
      <c r="CD407" s="26"/>
      <c r="CE407" s="74">
        <f t="shared" si="98"/>
        <v>3</v>
      </c>
      <c r="CF407" s="13">
        <f t="shared" si="99"/>
        <v>0</v>
      </c>
      <c r="CG407" s="11">
        <v>0</v>
      </c>
      <c r="CH407" s="11">
        <v>0</v>
      </c>
      <c r="CI407" s="11">
        <v>0</v>
      </c>
      <c r="CJ407" s="11">
        <v>0</v>
      </c>
      <c r="CK407" s="11">
        <v>0</v>
      </c>
      <c r="CL407" s="11">
        <v>0</v>
      </c>
      <c r="CM407" s="11"/>
      <c r="CN407" s="11"/>
      <c r="CO407" s="11"/>
      <c r="CP407" s="11"/>
      <c r="CQ407" s="38"/>
      <c r="CR407" s="38"/>
      <c r="CS407" s="26">
        <v>21.33</v>
      </c>
      <c r="CT407" s="6">
        <f t="shared" si="100"/>
        <v>0</v>
      </c>
      <c r="CU407" s="13">
        <f t="shared" si="101"/>
        <v>0</v>
      </c>
    </row>
    <row r="408" spans="1:99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/>
      <c r="Q408" s="11"/>
      <c r="R408" s="11"/>
      <c r="S408" s="11"/>
      <c r="T408" s="38"/>
      <c r="U408" s="38"/>
      <c r="V408" s="33">
        <v>27.7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/>
      <c r="AF408" s="11"/>
      <c r="AG408" s="11"/>
      <c r="AH408" s="11"/>
      <c r="AI408" s="38"/>
      <c r="AJ408" s="38"/>
      <c r="AK408" s="28">
        <v>134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/>
      <c r="AU408" s="11"/>
      <c r="AV408" s="11"/>
      <c r="AW408" s="11"/>
      <c r="AX408" s="38"/>
      <c r="AY408" s="38"/>
      <c r="AZ408" s="46">
        <v>134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>
        <v>0</v>
      </c>
      <c r="BF408" s="11">
        <v>0</v>
      </c>
      <c r="BG408" s="11">
        <v>0</v>
      </c>
      <c r="BH408" s="11">
        <v>0</v>
      </c>
      <c r="BI408" s="11"/>
      <c r="BJ408" s="11"/>
      <c r="BK408" s="11"/>
      <c r="BL408" s="11"/>
      <c r="BM408" s="11"/>
      <c r="BN408" s="11"/>
      <c r="BO408" s="27">
        <v>33.725999999999999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>
        <v>0</v>
      </c>
      <c r="BU408" s="38">
        <v>0</v>
      </c>
      <c r="BV408" s="38">
        <v>0</v>
      </c>
      <c r="BW408" s="38">
        <v>0</v>
      </c>
      <c r="BX408" s="38"/>
      <c r="BY408" s="38"/>
      <c r="BZ408" s="38"/>
      <c r="CA408" s="38"/>
      <c r="CB408" s="38"/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>
        <v>0</v>
      </c>
      <c r="CJ408" s="11">
        <v>0</v>
      </c>
      <c r="CK408" s="11">
        <v>0</v>
      </c>
      <c r="CL408" s="11">
        <v>0</v>
      </c>
      <c r="CM408" s="11"/>
      <c r="CN408" s="11"/>
      <c r="CO408" s="11"/>
      <c r="CP408" s="11"/>
      <c r="CQ408" s="38"/>
      <c r="CR408" s="38"/>
      <c r="CS408" s="26">
        <v>81.603999999999999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11">
        <v>2</v>
      </c>
      <c r="K409" s="11">
        <v>1</v>
      </c>
      <c r="L409" s="11">
        <v>1</v>
      </c>
      <c r="M409" s="11">
        <v>2</v>
      </c>
      <c r="N409" s="11">
        <v>1</v>
      </c>
      <c r="O409" s="11">
        <v>0</v>
      </c>
      <c r="P409" s="11"/>
      <c r="Q409" s="11"/>
      <c r="R409" s="11"/>
      <c r="S409" s="11"/>
      <c r="T409" s="38"/>
      <c r="U409" s="38"/>
      <c r="V409" s="33">
        <v>10.526</v>
      </c>
      <c r="W409" s="6">
        <f t="shared" si="90"/>
        <v>7</v>
      </c>
      <c r="X409" s="13">
        <f t="shared" si="91"/>
        <v>66.501995059851794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/>
      <c r="AF409" s="11"/>
      <c r="AG409" s="11"/>
      <c r="AH409" s="11"/>
      <c r="AI409" s="38"/>
      <c r="AJ409" s="38"/>
      <c r="AK409" s="28">
        <v>93</v>
      </c>
      <c r="AL409" s="8">
        <f t="shared" si="92"/>
        <v>0</v>
      </c>
      <c r="AM409" s="16">
        <f t="shared" si="93"/>
        <v>0</v>
      </c>
      <c r="AN409" s="11">
        <v>1</v>
      </c>
      <c r="AO409" s="11">
        <v>4</v>
      </c>
      <c r="AP409" s="11">
        <v>1</v>
      </c>
      <c r="AQ409" s="11">
        <v>1</v>
      </c>
      <c r="AR409" s="11">
        <v>0</v>
      </c>
      <c r="AS409" s="11">
        <v>0</v>
      </c>
      <c r="AT409" s="11"/>
      <c r="AU409" s="11"/>
      <c r="AV409" s="11"/>
      <c r="AW409" s="11"/>
      <c r="AX409" s="38"/>
      <c r="AY409" s="38"/>
      <c r="AZ409" s="46">
        <v>51</v>
      </c>
      <c r="BA409" s="6">
        <f t="shared" si="94"/>
        <v>7</v>
      </c>
      <c r="BB409" s="13">
        <f t="shared" si="95"/>
        <v>13.725490196078432</v>
      </c>
      <c r="BC409" s="11">
        <v>0</v>
      </c>
      <c r="BD409" s="11">
        <v>0</v>
      </c>
      <c r="BE409" s="11">
        <v>0</v>
      </c>
      <c r="BF409" s="11">
        <v>0</v>
      </c>
      <c r="BG409" s="11">
        <v>0</v>
      </c>
      <c r="BH409" s="11">
        <v>0</v>
      </c>
      <c r="BI409" s="11"/>
      <c r="BJ409" s="11"/>
      <c r="BK409" s="11"/>
      <c r="BL409" s="11"/>
      <c r="BM409" s="11"/>
      <c r="BN409" s="11"/>
      <c r="BO409" s="27">
        <v>12.848000000000001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>
        <v>0</v>
      </c>
      <c r="BU409" s="38">
        <v>0</v>
      </c>
      <c r="BV409" s="38">
        <v>1</v>
      </c>
      <c r="BW409" s="38">
        <v>0</v>
      </c>
      <c r="BX409" s="38"/>
      <c r="BY409" s="38"/>
      <c r="BZ409" s="38"/>
      <c r="CA409" s="38"/>
      <c r="CB409" s="38"/>
      <c r="CC409" s="38"/>
      <c r="CD409" s="26"/>
      <c r="CE409" s="74">
        <f t="shared" si="98"/>
        <v>1</v>
      </c>
      <c r="CF409" s="13">
        <f t="shared" si="99"/>
        <v>0</v>
      </c>
      <c r="CG409" s="11">
        <v>0</v>
      </c>
      <c r="CH409" s="11">
        <v>0</v>
      </c>
      <c r="CI409" s="11">
        <v>0</v>
      </c>
      <c r="CJ409" s="11">
        <v>0</v>
      </c>
      <c r="CK409" s="11">
        <v>0</v>
      </c>
      <c r="CL409" s="11">
        <v>0</v>
      </c>
      <c r="CM409" s="11"/>
      <c r="CN409" s="11"/>
      <c r="CO409" s="11"/>
      <c r="CP409" s="11"/>
      <c r="CQ409" s="38"/>
      <c r="CR409" s="38"/>
      <c r="CS409" s="26">
        <v>31.065999999999999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/>
      <c r="Q410" s="11"/>
      <c r="R410" s="11"/>
      <c r="S410" s="11"/>
      <c r="T410" s="38"/>
      <c r="U410" s="38"/>
      <c r="V410" s="33">
        <v>3.8780000000000001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/>
      <c r="AF410" s="11"/>
      <c r="AG410" s="11"/>
      <c r="AH410" s="11"/>
      <c r="AI410" s="38"/>
      <c r="AJ410" s="38"/>
      <c r="AK410" s="28">
        <v>256</v>
      </c>
      <c r="AL410" s="8">
        <f t="shared" si="92"/>
        <v>0</v>
      </c>
      <c r="AM410" s="16">
        <f t="shared" si="93"/>
        <v>0</v>
      </c>
      <c r="AN410" s="11">
        <v>1</v>
      </c>
      <c r="AO410" s="11">
        <v>0</v>
      </c>
      <c r="AP410" s="11">
        <v>1</v>
      </c>
      <c r="AQ410" s="11">
        <v>0</v>
      </c>
      <c r="AR410" s="11">
        <v>0</v>
      </c>
      <c r="AS410" s="11">
        <v>0</v>
      </c>
      <c r="AT410" s="11"/>
      <c r="AU410" s="11"/>
      <c r="AV410" s="11"/>
      <c r="AW410" s="11"/>
      <c r="AX410" s="38"/>
      <c r="AY410" s="38"/>
      <c r="AZ410" s="46">
        <v>19</v>
      </c>
      <c r="BA410" s="6">
        <f t="shared" si="94"/>
        <v>2</v>
      </c>
      <c r="BB410" s="13">
        <f t="shared" si="95"/>
        <v>10.526315789473683</v>
      </c>
      <c r="BC410" s="11">
        <v>0</v>
      </c>
      <c r="BD410" s="11">
        <v>0</v>
      </c>
      <c r="BE410" s="11">
        <v>0</v>
      </c>
      <c r="BF410" s="11">
        <v>0</v>
      </c>
      <c r="BG410" s="11">
        <v>0</v>
      </c>
      <c r="BH410" s="11">
        <v>0</v>
      </c>
      <c r="BI410" s="11"/>
      <c r="BJ410" s="11"/>
      <c r="BK410" s="11"/>
      <c r="BL410" s="11"/>
      <c r="BM410" s="11"/>
      <c r="BN410" s="11"/>
      <c r="BO410" s="27">
        <v>4.8180000000000005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>
        <v>0</v>
      </c>
      <c r="BU410" s="38">
        <v>2</v>
      </c>
      <c r="BV410" s="38">
        <v>0</v>
      </c>
      <c r="BW410" s="38">
        <v>0</v>
      </c>
      <c r="BX410" s="38"/>
      <c r="BY410" s="38"/>
      <c r="BZ410" s="38"/>
      <c r="CA410" s="38"/>
      <c r="CB410" s="38"/>
      <c r="CC410" s="38"/>
      <c r="CD410" s="26"/>
      <c r="CE410" s="74">
        <f t="shared" si="98"/>
        <v>2</v>
      </c>
      <c r="CF410" s="13">
        <f t="shared" si="99"/>
        <v>0</v>
      </c>
      <c r="CG410" s="11">
        <v>0</v>
      </c>
      <c r="CH410" s="11">
        <v>0</v>
      </c>
      <c r="CI410" s="11">
        <v>0</v>
      </c>
      <c r="CJ410" s="11">
        <v>0</v>
      </c>
      <c r="CK410" s="11">
        <v>0</v>
      </c>
      <c r="CL410" s="11">
        <v>0</v>
      </c>
      <c r="CM410" s="11"/>
      <c r="CN410" s="11"/>
      <c r="CO410" s="11"/>
      <c r="CP410" s="11"/>
      <c r="CQ410" s="38"/>
      <c r="CR410" s="38"/>
      <c r="CS410" s="26">
        <v>11.594000000000001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11">
        <v>5</v>
      </c>
      <c r="K411" s="11">
        <v>8</v>
      </c>
      <c r="L411" s="11">
        <v>7</v>
      </c>
      <c r="M411" s="11">
        <v>4</v>
      </c>
      <c r="N411" s="11">
        <v>6</v>
      </c>
      <c r="O411" s="11">
        <v>0</v>
      </c>
      <c r="P411" s="11"/>
      <c r="Q411" s="11"/>
      <c r="R411" s="11"/>
      <c r="S411" s="11"/>
      <c r="T411" s="38"/>
      <c r="U411" s="38"/>
      <c r="V411" s="33">
        <v>76.897999999999996</v>
      </c>
      <c r="W411" s="6">
        <f t="shared" si="90"/>
        <v>30</v>
      </c>
      <c r="X411" s="13">
        <f t="shared" si="91"/>
        <v>39.012718146115638</v>
      </c>
      <c r="Y411" s="11">
        <v>7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/>
      <c r="AF411" s="11"/>
      <c r="AG411" s="11"/>
      <c r="AH411" s="11"/>
      <c r="AI411" s="38"/>
      <c r="AJ411" s="38"/>
      <c r="AK411" s="28">
        <v>306</v>
      </c>
      <c r="AL411" s="8">
        <f t="shared" si="92"/>
        <v>7</v>
      </c>
      <c r="AM411" s="16">
        <f t="shared" si="93"/>
        <v>2.2875816993464051</v>
      </c>
      <c r="AN411" s="11">
        <v>21</v>
      </c>
      <c r="AO411" s="11">
        <v>15</v>
      </c>
      <c r="AP411" s="11">
        <v>19</v>
      </c>
      <c r="AQ411" s="11">
        <v>3</v>
      </c>
      <c r="AR411" s="11">
        <v>4</v>
      </c>
      <c r="AS411" s="11">
        <v>4</v>
      </c>
      <c r="AT411" s="11"/>
      <c r="AU411" s="11"/>
      <c r="AV411" s="11"/>
      <c r="AW411" s="11"/>
      <c r="AX411" s="38"/>
      <c r="AY411" s="38"/>
      <c r="AZ411" s="46">
        <v>197</v>
      </c>
      <c r="BA411" s="6">
        <f t="shared" si="94"/>
        <v>66</v>
      </c>
      <c r="BB411" s="13">
        <f t="shared" si="95"/>
        <v>33.502538071065992</v>
      </c>
      <c r="BC411" s="11">
        <v>0</v>
      </c>
      <c r="BD411" s="11">
        <v>0</v>
      </c>
      <c r="BE411" s="11">
        <v>0</v>
      </c>
      <c r="BF411" s="11">
        <v>0</v>
      </c>
      <c r="BG411" s="11">
        <v>0</v>
      </c>
      <c r="BH411" s="11">
        <v>0</v>
      </c>
      <c r="BI411" s="11"/>
      <c r="BJ411" s="11"/>
      <c r="BK411" s="11"/>
      <c r="BL411" s="11"/>
      <c r="BM411" s="11"/>
      <c r="BN411" s="11"/>
      <c r="BO411" s="27">
        <v>12.213999999999999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>
        <v>1</v>
      </c>
      <c r="BU411" s="38">
        <v>0</v>
      </c>
      <c r="BV411" s="38">
        <v>1</v>
      </c>
      <c r="BW411" s="38">
        <v>0</v>
      </c>
      <c r="BX411" s="38"/>
      <c r="BY411" s="38"/>
      <c r="BZ411" s="38"/>
      <c r="CA411" s="38"/>
      <c r="CB411" s="38"/>
      <c r="CC411" s="38"/>
      <c r="CD411" s="26"/>
      <c r="CE411" s="74">
        <f t="shared" si="98"/>
        <v>2</v>
      </c>
      <c r="CF411" s="13">
        <f t="shared" si="99"/>
        <v>0</v>
      </c>
      <c r="CG411" s="11">
        <v>0</v>
      </c>
      <c r="CH411" s="11">
        <v>0</v>
      </c>
      <c r="CI411" s="11">
        <v>0</v>
      </c>
      <c r="CJ411" s="11">
        <v>0</v>
      </c>
      <c r="CK411" s="11">
        <v>1</v>
      </c>
      <c r="CL411" s="11">
        <v>0</v>
      </c>
      <c r="CM411" s="11"/>
      <c r="CN411" s="11"/>
      <c r="CO411" s="11"/>
      <c r="CP411" s="11"/>
      <c r="CQ411" s="38"/>
      <c r="CR411" s="38"/>
      <c r="CS411" s="26">
        <v>120.102</v>
      </c>
      <c r="CT411" s="6">
        <f t="shared" si="100"/>
        <v>1</v>
      </c>
      <c r="CU411" s="13">
        <f t="shared" si="101"/>
        <v>0.83262560157199705</v>
      </c>
    </row>
    <row r="412" spans="1:99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11">
        <v>7</v>
      </c>
      <c r="K412" s="11">
        <v>1</v>
      </c>
      <c r="L412" s="11">
        <v>3</v>
      </c>
      <c r="M412" s="11">
        <v>1</v>
      </c>
      <c r="N412" s="11">
        <v>2</v>
      </c>
      <c r="O412" s="11">
        <v>0</v>
      </c>
      <c r="P412" s="11"/>
      <c r="Q412" s="11"/>
      <c r="R412" s="11"/>
      <c r="S412" s="11"/>
      <c r="T412" s="38"/>
      <c r="U412" s="38"/>
      <c r="V412" s="33">
        <v>19.933999999999997</v>
      </c>
      <c r="W412" s="6">
        <f t="shared" si="90"/>
        <v>14</v>
      </c>
      <c r="X412" s="13">
        <f t="shared" si="91"/>
        <v>70.231764823918937</v>
      </c>
      <c r="Y412" s="11">
        <v>16</v>
      </c>
      <c r="Z412" s="11">
        <v>2</v>
      </c>
      <c r="AA412" s="11">
        <v>4</v>
      </c>
      <c r="AB412" s="11">
        <v>0</v>
      </c>
      <c r="AC412" s="11">
        <v>1</v>
      </c>
      <c r="AD412" s="11">
        <v>0</v>
      </c>
      <c r="AE412" s="11"/>
      <c r="AF412" s="11"/>
      <c r="AG412" s="11"/>
      <c r="AH412" s="11"/>
      <c r="AI412" s="38"/>
      <c r="AJ412" s="38"/>
      <c r="AK412" s="28" t="s">
        <v>646</v>
      </c>
      <c r="AL412" s="8">
        <f t="shared" si="92"/>
        <v>23</v>
      </c>
      <c r="AM412" s="16">
        <f t="shared" si="93"/>
        <v>0</v>
      </c>
      <c r="AN412" s="11">
        <v>16</v>
      </c>
      <c r="AO412" s="11">
        <v>3</v>
      </c>
      <c r="AP412" s="11">
        <v>5</v>
      </c>
      <c r="AQ412" s="11">
        <v>1</v>
      </c>
      <c r="AR412" s="11">
        <v>0</v>
      </c>
      <c r="AS412" s="11">
        <v>0</v>
      </c>
      <c r="AT412" s="11"/>
      <c r="AU412" s="11"/>
      <c r="AV412" s="11"/>
      <c r="AW412" s="11"/>
      <c r="AX412" s="38"/>
      <c r="AY412" s="38"/>
      <c r="AZ412" s="46">
        <v>51</v>
      </c>
      <c r="BA412" s="6">
        <f t="shared" si="94"/>
        <v>25</v>
      </c>
      <c r="BB412" s="13">
        <f t="shared" si="95"/>
        <v>49.019607843137251</v>
      </c>
      <c r="BC412" s="11">
        <v>0</v>
      </c>
      <c r="BD412" s="11">
        <v>0</v>
      </c>
      <c r="BE412" s="11">
        <v>0</v>
      </c>
      <c r="BF412" s="11">
        <v>0</v>
      </c>
      <c r="BG412" s="11">
        <v>0</v>
      </c>
      <c r="BH412" s="11">
        <v>0</v>
      </c>
      <c r="BI412" s="11"/>
      <c r="BJ412" s="11"/>
      <c r="BK412" s="11"/>
      <c r="BL412" s="11"/>
      <c r="BM412" s="11"/>
      <c r="BN412" s="11"/>
      <c r="BO412" s="27">
        <v>3.1519999999999992</v>
      </c>
      <c r="BP412" s="8">
        <f t="shared" si="96"/>
        <v>0</v>
      </c>
      <c r="BQ412" s="55">
        <f t="shared" si="97"/>
        <v>0</v>
      </c>
      <c r="BR412" s="38">
        <v>13</v>
      </c>
      <c r="BS412" s="38">
        <v>0</v>
      </c>
      <c r="BT412" s="38">
        <v>0</v>
      </c>
      <c r="BU412" s="38">
        <v>0</v>
      </c>
      <c r="BV412" s="38">
        <v>0</v>
      </c>
      <c r="BW412" s="38">
        <v>0</v>
      </c>
      <c r="BX412" s="38"/>
      <c r="BY412" s="38"/>
      <c r="BZ412" s="38"/>
      <c r="CA412" s="38"/>
      <c r="CB412" s="38"/>
      <c r="CC412" s="38"/>
      <c r="CD412" s="26"/>
      <c r="CE412" s="74">
        <f t="shared" si="98"/>
        <v>13</v>
      </c>
      <c r="CF412" s="13">
        <f t="shared" si="99"/>
        <v>0</v>
      </c>
      <c r="CG412" s="11">
        <v>0</v>
      </c>
      <c r="CH412" s="11">
        <v>0</v>
      </c>
      <c r="CI412" s="11">
        <v>0</v>
      </c>
      <c r="CJ412" s="11">
        <v>0</v>
      </c>
      <c r="CK412" s="11">
        <v>1</v>
      </c>
      <c r="CL412" s="11">
        <v>0</v>
      </c>
      <c r="CM412" s="11"/>
      <c r="CN412" s="11"/>
      <c r="CO412" s="11"/>
      <c r="CP412" s="11"/>
      <c r="CQ412" s="38"/>
      <c r="CR412" s="38"/>
      <c r="CS412" s="26">
        <v>31.065999999999999</v>
      </c>
      <c r="CT412" s="6">
        <f t="shared" si="100"/>
        <v>1</v>
      </c>
      <c r="CU412" s="13">
        <f t="shared" si="101"/>
        <v>3.2189531964205242</v>
      </c>
    </row>
    <row r="413" spans="1:99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11">
        <v>0</v>
      </c>
      <c r="K413" s="11">
        <v>1</v>
      </c>
      <c r="L413" s="11">
        <v>2</v>
      </c>
      <c r="M413" s="11">
        <v>0</v>
      </c>
      <c r="N413" s="11">
        <v>1</v>
      </c>
      <c r="O413" s="11">
        <v>3</v>
      </c>
      <c r="P413" s="11"/>
      <c r="Q413" s="11"/>
      <c r="R413" s="11"/>
      <c r="S413" s="11"/>
      <c r="T413" s="38"/>
      <c r="U413" s="38"/>
      <c r="V413" s="33">
        <v>44.045000000000002</v>
      </c>
      <c r="W413" s="6">
        <f t="shared" si="90"/>
        <v>7</v>
      </c>
      <c r="X413" s="13">
        <f t="shared" si="91"/>
        <v>15.89283687138154</v>
      </c>
      <c r="Y413" s="11">
        <v>3</v>
      </c>
      <c r="Z413" s="11">
        <v>1</v>
      </c>
      <c r="AA413" s="11">
        <v>0</v>
      </c>
      <c r="AB413" s="11">
        <v>0</v>
      </c>
      <c r="AC413" s="11">
        <v>1</v>
      </c>
      <c r="AD413" s="11">
        <v>0</v>
      </c>
      <c r="AE413" s="11"/>
      <c r="AF413" s="11"/>
      <c r="AG413" s="11"/>
      <c r="AH413" s="11"/>
      <c r="AI413" s="38"/>
      <c r="AJ413" s="38"/>
      <c r="AK413" s="28" t="s">
        <v>646</v>
      </c>
      <c r="AL413" s="8">
        <f t="shared" si="92"/>
        <v>5</v>
      </c>
      <c r="AM413" s="16">
        <f t="shared" si="93"/>
        <v>0</v>
      </c>
      <c r="AN413" s="11">
        <v>13</v>
      </c>
      <c r="AO413" s="11">
        <v>2</v>
      </c>
      <c r="AP413" s="11">
        <v>3</v>
      </c>
      <c r="AQ413" s="11">
        <v>4</v>
      </c>
      <c r="AR413" s="11">
        <v>2</v>
      </c>
      <c r="AS413" s="11">
        <v>0</v>
      </c>
      <c r="AT413" s="11"/>
      <c r="AU413" s="11"/>
      <c r="AV413" s="11"/>
      <c r="AW413" s="11"/>
      <c r="AX413" s="38"/>
      <c r="AY413" s="38"/>
      <c r="AZ413" s="46">
        <v>113</v>
      </c>
      <c r="BA413" s="6">
        <f t="shared" si="94"/>
        <v>24</v>
      </c>
      <c r="BB413" s="13">
        <f t="shared" si="95"/>
        <v>21.238938053097346</v>
      </c>
      <c r="BC413" s="11">
        <v>0</v>
      </c>
      <c r="BD413" s="11">
        <v>0</v>
      </c>
      <c r="BE413" s="11">
        <v>0</v>
      </c>
      <c r="BF413" s="11">
        <v>0</v>
      </c>
      <c r="BG413" s="11">
        <v>0</v>
      </c>
      <c r="BH413" s="11">
        <v>0</v>
      </c>
      <c r="BI413" s="11"/>
      <c r="BJ413" s="11"/>
      <c r="BK413" s="11"/>
      <c r="BL413" s="11"/>
      <c r="BM413" s="11"/>
      <c r="BN413" s="11"/>
      <c r="BO413" s="27">
        <v>7.0919999999999987</v>
      </c>
      <c r="BP413" s="8">
        <f t="shared" si="96"/>
        <v>0</v>
      </c>
      <c r="BQ413" s="55">
        <f t="shared" si="97"/>
        <v>0</v>
      </c>
      <c r="BR413" s="38">
        <v>9</v>
      </c>
      <c r="BS413" s="38">
        <v>0</v>
      </c>
      <c r="BT413" s="38">
        <v>5</v>
      </c>
      <c r="BU413" s="38">
        <v>1</v>
      </c>
      <c r="BV413" s="38">
        <v>2</v>
      </c>
      <c r="BW413" s="38">
        <v>1</v>
      </c>
      <c r="BX413" s="38"/>
      <c r="BY413" s="38"/>
      <c r="BZ413" s="38"/>
      <c r="CA413" s="38"/>
      <c r="CB413" s="38"/>
      <c r="CC413" s="38"/>
      <c r="CD413" s="26"/>
      <c r="CE413" s="74">
        <f t="shared" si="98"/>
        <v>18</v>
      </c>
      <c r="CF413" s="13">
        <f t="shared" si="99"/>
        <v>0</v>
      </c>
      <c r="CG413" s="11">
        <v>2</v>
      </c>
      <c r="CH413" s="11">
        <v>0</v>
      </c>
      <c r="CI413" s="11">
        <v>0</v>
      </c>
      <c r="CJ413" s="11">
        <v>1</v>
      </c>
      <c r="CK413" s="11">
        <v>0</v>
      </c>
      <c r="CL413" s="11">
        <v>0</v>
      </c>
      <c r="CM413" s="11"/>
      <c r="CN413" s="11"/>
      <c r="CO413" s="11"/>
      <c r="CP413" s="11"/>
      <c r="CQ413" s="38"/>
      <c r="CR413" s="38"/>
      <c r="CS413" s="26">
        <v>68.954999999999998</v>
      </c>
      <c r="CT413" s="6">
        <f t="shared" si="100"/>
        <v>3</v>
      </c>
      <c r="CU413" s="13">
        <f t="shared" si="101"/>
        <v>4.3506634761801175</v>
      </c>
    </row>
    <row r="414" spans="1:99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/>
      <c r="Q414" s="11"/>
      <c r="R414" s="11"/>
      <c r="S414" s="11"/>
      <c r="T414" s="38"/>
      <c r="U414" s="38"/>
      <c r="V414" s="33">
        <v>12.527999999999999</v>
      </c>
      <c r="W414" s="6">
        <f t="shared" si="90"/>
        <v>0</v>
      </c>
      <c r="X414" s="13">
        <f t="shared" si="91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/>
      <c r="AF414" s="11"/>
      <c r="AG414" s="11"/>
      <c r="AH414" s="11"/>
      <c r="AI414" s="38"/>
      <c r="AJ414" s="38"/>
      <c r="AK414" s="28" t="s">
        <v>646</v>
      </c>
      <c r="AL414" s="8">
        <f t="shared" si="92"/>
        <v>0</v>
      </c>
      <c r="AM414" s="16">
        <f t="shared" si="93"/>
        <v>0</v>
      </c>
      <c r="AN414" s="11">
        <v>0</v>
      </c>
      <c r="AO414" s="11">
        <v>1</v>
      </c>
      <c r="AP414" s="11">
        <v>0</v>
      </c>
      <c r="AQ414" s="11">
        <v>0</v>
      </c>
      <c r="AR414" s="11">
        <v>0</v>
      </c>
      <c r="AS414" s="11">
        <v>0</v>
      </c>
      <c r="AT414" s="11"/>
      <c r="AU414" s="11"/>
      <c r="AV414" s="11"/>
      <c r="AW414" s="11"/>
      <c r="AX414" s="38"/>
      <c r="AY414" s="38"/>
      <c r="AZ414" s="46">
        <v>32</v>
      </c>
      <c r="BA414" s="6">
        <f t="shared" si="94"/>
        <v>1</v>
      </c>
      <c r="BB414" s="13">
        <f t="shared" si="95"/>
        <v>3.125</v>
      </c>
      <c r="BC414" s="11">
        <v>0</v>
      </c>
      <c r="BD414" s="11">
        <v>0</v>
      </c>
      <c r="BE414" s="11">
        <v>0</v>
      </c>
      <c r="BF414" s="11">
        <v>0</v>
      </c>
      <c r="BG414" s="11">
        <v>0</v>
      </c>
      <c r="BH414" s="11">
        <v>0</v>
      </c>
      <c r="BI414" s="11"/>
      <c r="BJ414" s="11"/>
      <c r="BK414" s="11"/>
      <c r="BL414" s="11"/>
      <c r="BM414" s="11"/>
      <c r="BN414" s="11"/>
      <c r="BO414" s="27">
        <v>1.9699999999999989</v>
      </c>
      <c r="BP414" s="8">
        <f t="shared" si="96"/>
        <v>0</v>
      </c>
      <c r="BQ414" s="55">
        <f t="shared" si="97"/>
        <v>0</v>
      </c>
      <c r="BR414" s="38">
        <v>1</v>
      </c>
      <c r="BS414" s="38">
        <v>0</v>
      </c>
      <c r="BT414" s="38">
        <v>1</v>
      </c>
      <c r="BU414" s="38">
        <v>1</v>
      </c>
      <c r="BV414" s="38">
        <v>0</v>
      </c>
      <c r="BW414" s="38">
        <v>0</v>
      </c>
      <c r="BX414" s="38"/>
      <c r="BY414" s="38"/>
      <c r="BZ414" s="38"/>
      <c r="CA414" s="38"/>
      <c r="CB414" s="38"/>
      <c r="CC414" s="38"/>
      <c r="CD414" s="26"/>
      <c r="CE414" s="74">
        <f t="shared" si="98"/>
        <v>3</v>
      </c>
      <c r="CF414" s="13">
        <f t="shared" si="99"/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/>
      <c r="CN414" s="11"/>
      <c r="CO414" s="11"/>
      <c r="CP414" s="11"/>
      <c r="CQ414" s="38"/>
      <c r="CR414" s="38"/>
      <c r="CS414" s="26">
        <v>19.472000000000001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11">
        <v>1</v>
      </c>
      <c r="K415" s="11">
        <v>0</v>
      </c>
      <c r="L415" s="11">
        <v>1</v>
      </c>
      <c r="M415" s="11">
        <v>2</v>
      </c>
      <c r="N415" s="11">
        <v>0</v>
      </c>
      <c r="O415" s="11">
        <v>1</v>
      </c>
      <c r="P415" s="11"/>
      <c r="Q415" s="11"/>
      <c r="R415" s="11"/>
      <c r="S415" s="11"/>
      <c r="T415" s="38"/>
      <c r="U415" s="38"/>
      <c r="V415" s="33">
        <v>6.2639999999999993</v>
      </c>
      <c r="W415" s="6">
        <f t="shared" ref="W415:W463" si="102">SUM(J415:U415)</f>
        <v>5</v>
      </c>
      <c r="X415" s="13">
        <f t="shared" ref="X415:X463" si="103">IFERROR(W415/V415,0)*100</f>
        <v>79.821200510855689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/>
      <c r="AF415" s="11"/>
      <c r="AG415" s="11"/>
      <c r="AH415" s="11"/>
      <c r="AI415" s="38"/>
      <c r="AJ415" s="38"/>
      <c r="AK415" s="28" t="s">
        <v>646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8</v>
      </c>
      <c r="AO415" s="11">
        <v>2</v>
      </c>
      <c r="AP415" s="11">
        <v>0</v>
      </c>
      <c r="AQ415" s="11">
        <v>1</v>
      </c>
      <c r="AR415" s="11">
        <v>0</v>
      </c>
      <c r="AS415" s="11">
        <v>0</v>
      </c>
      <c r="AT415" s="11"/>
      <c r="AU415" s="11"/>
      <c r="AV415" s="11"/>
      <c r="AW415" s="11"/>
      <c r="AX415" s="38"/>
      <c r="AY415" s="38"/>
      <c r="AZ415" s="46">
        <v>16</v>
      </c>
      <c r="BA415" s="6">
        <f t="shared" ref="BA415:BA463" si="106">SUM(AN415:AY415)</f>
        <v>11</v>
      </c>
      <c r="BB415" s="13">
        <f t="shared" ref="BB415:BB463" si="107">IFERROR(BA415/AZ415,0)*100</f>
        <v>68.75</v>
      </c>
      <c r="BC415" s="11">
        <v>0</v>
      </c>
      <c r="BD415" s="11">
        <v>0</v>
      </c>
      <c r="BE415" s="11">
        <v>0</v>
      </c>
      <c r="BF415" s="11">
        <v>0</v>
      </c>
      <c r="BG415" s="11">
        <v>0</v>
      </c>
      <c r="BH415" s="11">
        <v>0</v>
      </c>
      <c r="BI415" s="11"/>
      <c r="BJ415" s="11"/>
      <c r="BK415" s="11"/>
      <c r="BL415" s="11"/>
      <c r="BM415" s="11"/>
      <c r="BN415" s="11"/>
      <c r="BO415" s="27">
        <v>0.98499999999999943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>
        <v>0</v>
      </c>
      <c r="BU415" s="38">
        <v>0</v>
      </c>
      <c r="BV415" s="38">
        <v>0</v>
      </c>
      <c r="BW415" s="38">
        <v>0</v>
      </c>
      <c r="BX415" s="38"/>
      <c r="BY415" s="38"/>
      <c r="BZ415" s="38"/>
      <c r="CA415" s="38"/>
      <c r="CB415" s="38"/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>
        <v>0</v>
      </c>
      <c r="CJ415" s="11">
        <v>0</v>
      </c>
      <c r="CK415" s="11">
        <v>0</v>
      </c>
      <c r="CL415" s="11">
        <v>0</v>
      </c>
      <c r="CM415" s="11"/>
      <c r="CN415" s="11"/>
      <c r="CO415" s="11"/>
      <c r="CP415" s="11"/>
      <c r="CQ415" s="38"/>
      <c r="CR415" s="38"/>
      <c r="CS415" s="26">
        <v>9.7360000000000007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/>
      <c r="Q416" s="11"/>
      <c r="R416" s="11"/>
      <c r="S416" s="11"/>
      <c r="T416" s="38"/>
      <c r="U416" s="38"/>
      <c r="V416" s="33">
        <v>19.933999999999997</v>
      </c>
      <c r="W416" s="6">
        <f t="shared" si="102"/>
        <v>0</v>
      </c>
      <c r="X416" s="13">
        <f t="shared" si="103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/>
      <c r="AF416" s="11"/>
      <c r="AG416" s="11"/>
      <c r="AH416" s="11"/>
      <c r="AI416" s="38"/>
      <c r="AJ416" s="38"/>
      <c r="AK416" s="28" t="s">
        <v>646</v>
      </c>
      <c r="AL416" s="8">
        <f t="shared" si="104"/>
        <v>0</v>
      </c>
      <c r="AM416" s="16">
        <f t="shared" si="105"/>
        <v>0</v>
      </c>
      <c r="AN416" s="11">
        <v>0</v>
      </c>
      <c r="AO416" s="11">
        <v>1</v>
      </c>
      <c r="AP416" s="11">
        <v>0</v>
      </c>
      <c r="AQ416" s="11">
        <v>0</v>
      </c>
      <c r="AR416" s="11">
        <v>0</v>
      </c>
      <c r="AS416" s="11">
        <v>0</v>
      </c>
      <c r="AT416" s="11"/>
      <c r="AU416" s="11"/>
      <c r="AV416" s="11"/>
      <c r="AW416" s="11"/>
      <c r="AX416" s="38"/>
      <c r="AY416" s="38"/>
      <c r="AZ416" s="46">
        <v>51</v>
      </c>
      <c r="BA416" s="6">
        <f t="shared" si="106"/>
        <v>1</v>
      </c>
      <c r="BB416" s="13">
        <f t="shared" si="107"/>
        <v>1.9607843137254901</v>
      </c>
      <c r="BC416" s="11">
        <v>0</v>
      </c>
      <c r="BD416" s="11">
        <v>0</v>
      </c>
      <c r="BE416" s="11">
        <v>0</v>
      </c>
      <c r="BF416" s="11">
        <v>0</v>
      </c>
      <c r="BG416" s="11">
        <v>0</v>
      </c>
      <c r="BH416" s="11">
        <v>0</v>
      </c>
      <c r="BI416" s="11"/>
      <c r="BJ416" s="11"/>
      <c r="BK416" s="11"/>
      <c r="BL416" s="11"/>
      <c r="BM416" s="11"/>
      <c r="BN416" s="11"/>
      <c r="BO416" s="27">
        <v>3.1519999999999992</v>
      </c>
      <c r="BP416" s="8">
        <f t="shared" si="108"/>
        <v>0</v>
      </c>
      <c r="BQ416" s="55">
        <f t="shared" si="109"/>
        <v>0</v>
      </c>
      <c r="BR416" s="38">
        <v>0</v>
      </c>
      <c r="BS416" s="38">
        <v>0</v>
      </c>
      <c r="BT416" s="38">
        <v>0</v>
      </c>
      <c r="BU416" s="38">
        <v>0</v>
      </c>
      <c r="BV416" s="38">
        <v>0</v>
      </c>
      <c r="BW416" s="38">
        <v>2</v>
      </c>
      <c r="BX416" s="38"/>
      <c r="BY416" s="38"/>
      <c r="BZ416" s="38"/>
      <c r="CA416" s="38"/>
      <c r="CB416" s="38"/>
      <c r="CC416" s="38"/>
      <c r="CD416" s="26"/>
      <c r="CE416" s="74">
        <f t="shared" si="110"/>
        <v>2</v>
      </c>
      <c r="CF416" s="13">
        <f t="shared" si="111"/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>
        <v>0</v>
      </c>
      <c r="CM416" s="11"/>
      <c r="CN416" s="11"/>
      <c r="CO416" s="11"/>
      <c r="CP416" s="11"/>
      <c r="CQ416" s="38"/>
      <c r="CR416" s="38"/>
      <c r="CS416" s="26">
        <v>31.065999999999999</v>
      </c>
      <c r="CT416" s="6">
        <f t="shared" si="112"/>
        <v>0</v>
      </c>
      <c r="CU416" s="13">
        <f t="shared" si="113"/>
        <v>0</v>
      </c>
    </row>
    <row r="417" spans="1:99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11">
        <v>0</v>
      </c>
      <c r="K417" s="11">
        <v>1</v>
      </c>
      <c r="L417" s="11">
        <v>1</v>
      </c>
      <c r="M417" s="11">
        <v>0</v>
      </c>
      <c r="N417" s="11">
        <v>0</v>
      </c>
      <c r="O417" s="11">
        <v>0</v>
      </c>
      <c r="P417" s="11"/>
      <c r="Q417" s="11"/>
      <c r="R417" s="11"/>
      <c r="S417" s="11"/>
      <c r="T417" s="38"/>
      <c r="U417" s="38"/>
      <c r="V417" s="33">
        <v>31.319999999999993</v>
      </c>
      <c r="W417" s="6">
        <f t="shared" si="102"/>
        <v>2</v>
      </c>
      <c r="X417" s="13">
        <f t="shared" si="103"/>
        <v>6.3856960408684564</v>
      </c>
      <c r="Y417" s="11">
        <v>2</v>
      </c>
      <c r="Z417" s="11">
        <v>6</v>
      </c>
      <c r="AA417" s="11">
        <v>1</v>
      </c>
      <c r="AB417" s="11">
        <v>0</v>
      </c>
      <c r="AC417" s="11">
        <v>0</v>
      </c>
      <c r="AD417" s="11">
        <v>0</v>
      </c>
      <c r="AE417" s="11"/>
      <c r="AF417" s="11"/>
      <c r="AG417" s="11"/>
      <c r="AH417" s="11"/>
      <c r="AI417" s="38"/>
      <c r="AJ417" s="38"/>
      <c r="AK417" s="28" t="s">
        <v>646</v>
      </c>
      <c r="AL417" s="8">
        <f t="shared" si="104"/>
        <v>9</v>
      </c>
      <c r="AM417" s="16">
        <f t="shared" si="105"/>
        <v>0</v>
      </c>
      <c r="AN417" s="11">
        <v>0</v>
      </c>
      <c r="AO417" s="11">
        <v>1</v>
      </c>
      <c r="AP417" s="11">
        <v>3</v>
      </c>
      <c r="AQ417" s="11">
        <v>0</v>
      </c>
      <c r="AR417" s="11">
        <v>0</v>
      </c>
      <c r="AS417" s="11">
        <v>0</v>
      </c>
      <c r="AT417" s="11"/>
      <c r="AU417" s="11"/>
      <c r="AV417" s="11"/>
      <c r="AW417" s="11"/>
      <c r="AX417" s="38"/>
      <c r="AY417" s="38"/>
      <c r="AZ417" s="46">
        <v>80</v>
      </c>
      <c r="BA417" s="6">
        <f t="shared" si="106"/>
        <v>4</v>
      </c>
      <c r="BB417" s="13">
        <f t="shared" si="107"/>
        <v>5</v>
      </c>
      <c r="BC417" s="11">
        <v>0</v>
      </c>
      <c r="BD417" s="11">
        <v>0</v>
      </c>
      <c r="BE417" s="11">
        <v>0</v>
      </c>
      <c r="BF417" s="11">
        <v>0</v>
      </c>
      <c r="BG417" s="11">
        <v>0</v>
      </c>
      <c r="BH417" s="11">
        <v>0</v>
      </c>
      <c r="BI417" s="11"/>
      <c r="BJ417" s="11"/>
      <c r="BK417" s="11"/>
      <c r="BL417" s="11"/>
      <c r="BM417" s="11"/>
      <c r="BN417" s="11"/>
      <c r="BO417" s="27">
        <v>4.9249999999999972</v>
      </c>
      <c r="BP417" s="8">
        <f t="shared" si="108"/>
        <v>0</v>
      </c>
      <c r="BQ417" s="55">
        <f t="shared" si="109"/>
        <v>0</v>
      </c>
      <c r="BR417" s="38">
        <v>1</v>
      </c>
      <c r="BS417" s="38">
        <v>1</v>
      </c>
      <c r="BT417" s="38">
        <v>7</v>
      </c>
      <c r="BU417" s="38">
        <v>0</v>
      </c>
      <c r="BV417" s="38">
        <v>0</v>
      </c>
      <c r="BW417" s="38">
        <v>0</v>
      </c>
      <c r="BX417" s="38"/>
      <c r="BY417" s="38"/>
      <c r="BZ417" s="38"/>
      <c r="CA417" s="38"/>
      <c r="CB417" s="38"/>
      <c r="CC417" s="38"/>
      <c r="CD417" s="26"/>
      <c r="CE417" s="74">
        <f t="shared" si="110"/>
        <v>9</v>
      </c>
      <c r="CF417" s="13">
        <f t="shared" si="111"/>
        <v>0</v>
      </c>
      <c r="CG417" s="11">
        <v>0</v>
      </c>
      <c r="CH417" s="11">
        <v>0</v>
      </c>
      <c r="CI417" s="11">
        <v>0</v>
      </c>
      <c r="CJ417" s="11">
        <v>0</v>
      </c>
      <c r="CK417" s="11">
        <v>0</v>
      </c>
      <c r="CL417" s="11">
        <v>0</v>
      </c>
      <c r="CM417" s="11"/>
      <c r="CN417" s="11"/>
      <c r="CO417" s="11"/>
      <c r="CP417" s="11"/>
      <c r="CQ417" s="38"/>
      <c r="CR417" s="38"/>
      <c r="CS417" s="26">
        <v>48.680000000000007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11">
        <v>1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/>
      <c r="Q418" s="11"/>
      <c r="R418" s="11"/>
      <c r="S418" s="11"/>
      <c r="T418" s="38"/>
      <c r="U418" s="38"/>
      <c r="V418" s="33">
        <v>12.527999999999999</v>
      </c>
      <c r="W418" s="6">
        <f t="shared" si="102"/>
        <v>1</v>
      </c>
      <c r="X418" s="13">
        <f t="shared" si="103"/>
        <v>7.9821200510855688</v>
      </c>
      <c r="Y418" s="11">
        <v>5</v>
      </c>
      <c r="Z418" s="11">
        <v>1</v>
      </c>
      <c r="AA418" s="11">
        <v>0</v>
      </c>
      <c r="AB418" s="11">
        <v>0</v>
      </c>
      <c r="AC418" s="11">
        <v>0</v>
      </c>
      <c r="AD418" s="11">
        <v>0</v>
      </c>
      <c r="AE418" s="11"/>
      <c r="AF418" s="11"/>
      <c r="AG418" s="11"/>
      <c r="AH418" s="11"/>
      <c r="AI418" s="38"/>
      <c r="AJ418" s="38"/>
      <c r="AK418" s="28" t="s">
        <v>646</v>
      </c>
      <c r="AL418" s="8">
        <f t="shared" si="104"/>
        <v>6</v>
      </c>
      <c r="AM418" s="16">
        <f t="shared" si="105"/>
        <v>0</v>
      </c>
      <c r="AN418" s="11">
        <v>4</v>
      </c>
      <c r="AO418" s="11">
        <v>2</v>
      </c>
      <c r="AP418" s="11">
        <v>0</v>
      </c>
      <c r="AQ418" s="11">
        <v>1</v>
      </c>
      <c r="AR418" s="11">
        <v>0</v>
      </c>
      <c r="AS418" s="11">
        <v>0</v>
      </c>
      <c r="AT418" s="11"/>
      <c r="AU418" s="11"/>
      <c r="AV418" s="11"/>
      <c r="AW418" s="11"/>
      <c r="AX418" s="38"/>
      <c r="AY418" s="38"/>
      <c r="AZ418" s="46">
        <v>32</v>
      </c>
      <c r="BA418" s="6">
        <f t="shared" si="106"/>
        <v>7</v>
      </c>
      <c r="BB418" s="13">
        <f t="shared" si="107"/>
        <v>21.875</v>
      </c>
      <c r="BC418" s="11">
        <v>0</v>
      </c>
      <c r="BD418" s="11">
        <v>0</v>
      </c>
      <c r="BE418" s="11">
        <v>0</v>
      </c>
      <c r="BF418" s="11">
        <v>0</v>
      </c>
      <c r="BG418" s="11">
        <v>0</v>
      </c>
      <c r="BH418" s="11">
        <v>0</v>
      </c>
      <c r="BI418" s="11"/>
      <c r="BJ418" s="11"/>
      <c r="BK418" s="11"/>
      <c r="BL418" s="11"/>
      <c r="BM418" s="11"/>
      <c r="BN418" s="11"/>
      <c r="BO418" s="27">
        <v>1.9699999999999989</v>
      </c>
      <c r="BP418" s="8">
        <f t="shared" si="108"/>
        <v>0</v>
      </c>
      <c r="BQ418" s="55">
        <f t="shared" si="109"/>
        <v>0</v>
      </c>
      <c r="BR418" s="38">
        <v>10</v>
      </c>
      <c r="BS418" s="38">
        <v>2</v>
      </c>
      <c r="BT418" s="38">
        <v>0</v>
      </c>
      <c r="BU418" s="38">
        <v>0</v>
      </c>
      <c r="BV418" s="38">
        <v>0</v>
      </c>
      <c r="BW418" s="38">
        <v>0</v>
      </c>
      <c r="BX418" s="38"/>
      <c r="BY418" s="38"/>
      <c r="BZ418" s="38"/>
      <c r="CA418" s="38"/>
      <c r="CB418" s="38"/>
      <c r="CC418" s="38"/>
      <c r="CD418" s="26"/>
      <c r="CE418" s="74">
        <f t="shared" si="110"/>
        <v>12</v>
      </c>
      <c r="CF418" s="13">
        <f t="shared" si="111"/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1</v>
      </c>
      <c r="CL418" s="11">
        <v>0</v>
      </c>
      <c r="CM418" s="11"/>
      <c r="CN418" s="11"/>
      <c r="CO418" s="11"/>
      <c r="CP418" s="11"/>
      <c r="CQ418" s="38"/>
      <c r="CR418" s="38"/>
      <c r="CS418" s="26">
        <v>19.472000000000001</v>
      </c>
      <c r="CT418" s="6">
        <f t="shared" si="112"/>
        <v>1</v>
      </c>
      <c r="CU418" s="13">
        <f t="shared" si="113"/>
        <v>5.1355792933442892</v>
      </c>
    </row>
    <row r="419" spans="1:99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11">
        <v>1</v>
      </c>
      <c r="K419" s="11">
        <v>1</v>
      </c>
      <c r="L419" s="11">
        <v>1</v>
      </c>
      <c r="M419" s="11">
        <v>3</v>
      </c>
      <c r="N419" s="11">
        <v>4</v>
      </c>
      <c r="O419" s="11">
        <v>1</v>
      </c>
      <c r="P419" s="11"/>
      <c r="Q419" s="11"/>
      <c r="R419" s="11"/>
      <c r="S419" s="11"/>
      <c r="T419" s="38"/>
      <c r="U419" s="38"/>
      <c r="V419" s="33">
        <v>49.167000000000002</v>
      </c>
      <c r="W419" s="6">
        <f t="shared" si="102"/>
        <v>11</v>
      </c>
      <c r="X419" s="13">
        <f t="shared" si="103"/>
        <v>22.372729676408973</v>
      </c>
      <c r="Y419" s="11">
        <v>7</v>
      </c>
      <c r="Z419" s="11">
        <v>0</v>
      </c>
      <c r="AA419" s="11">
        <v>1</v>
      </c>
      <c r="AB419" s="11">
        <v>1</v>
      </c>
      <c r="AC419" s="11">
        <v>4</v>
      </c>
      <c r="AD419" s="11">
        <v>0</v>
      </c>
      <c r="AE419" s="11"/>
      <c r="AF419" s="11"/>
      <c r="AG419" s="11"/>
      <c r="AH419" s="11"/>
      <c r="AI419" s="38"/>
      <c r="AJ419" s="38"/>
      <c r="AK419" s="28" t="s">
        <v>646</v>
      </c>
      <c r="AL419" s="8">
        <f t="shared" si="104"/>
        <v>13</v>
      </c>
      <c r="AM419" s="16">
        <f t="shared" si="105"/>
        <v>0</v>
      </c>
      <c r="AN419" s="11">
        <v>18</v>
      </c>
      <c r="AO419" s="11">
        <v>2</v>
      </c>
      <c r="AP419" s="11">
        <v>4</v>
      </c>
      <c r="AQ419" s="11">
        <v>2</v>
      </c>
      <c r="AR419" s="11">
        <v>2</v>
      </c>
      <c r="AS419" s="11">
        <v>0</v>
      </c>
      <c r="AT419" s="11"/>
      <c r="AU419" s="11"/>
      <c r="AV419" s="11"/>
      <c r="AW419" s="11"/>
      <c r="AX419" s="38"/>
      <c r="AY419" s="38"/>
      <c r="AZ419" s="46">
        <v>126</v>
      </c>
      <c r="BA419" s="6">
        <f t="shared" si="106"/>
        <v>28</v>
      </c>
      <c r="BB419" s="13">
        <f t="shared" si="107"/>
        <v>22.222222222222221</v>
      </c>
      <c r="BC419" s="11">
        <v>0</v>
      </c>
      <c r="BD419" s="11">
        <v>0</v>
      </c>
      <c r="BE419" s="11">
        <v>0</v>
      </c>
      <c r="BF419" s="11">
        <v>0</v>
      </c>
      <c r="BG419" s="11">
        <v>0</v>
      </c>
      <c r="BH419" s="11">
        <v>0</v>
      </c>
      <c r="BI419" s="11"/>
      <c r="BJ419" s="11"/>
      <c r="BK419" s="11"/>
      <c r="BL419" s="11"/>
      <c r="BM419" s="11"/>
      <c r="BN419" s="11"/>
      <c r="BO419" s="27">
        <v>7.8799999999999955</v>
      </c>
      <c r="BP419" s="8">
        <f t="shared" si="108"/>
        <v>0</v>
      </c>
      <c r="BQ419" s="55">
        <f t="shared" si="109"/>
        <v>0</v>
      </c>
      <c r="BR419" s="38">
        <v>2</v>
      </c>
      <c r="BS419" s="38">
        <v>0</v>
      </c>
      <c r="BT419" s="38">
        <v>5</v>
      </c>
      <c r="BU419" s="38">
        <v>0</v>
      </c>
      <c r="BV419" s="38">
        <v>0</v>
      </c>
      <c r="BW419" s="38">
        <v>0</v>
      </c>
      <c r="BX419" s="38"/>
      <c r="BY419" s="38"/>
      <c r="BZ419" s="38"/>
      <c r="CA419" s="38"/>
      <c r="CB419" s="38"/>
      <c r="CC419" s="38"/>
      <c r="CD419" s="26"/>
      <c r="CE419" s="74">
        <f t="shared" si="110"/>
        <v>7</v>
      </c>
      <c r="CF419" s="13">
        <f t="shared" si="111"/>
        <v>0</v>
      </c>
      <c r="CG419" s="11">
        <v>0</v>
      </c>
      <c r="CH419" s="11">
        <v>0</v>
      </c>
      <c r="CI419" s="11">
        <v>0</v>
      </c>
      <c r="CJ419" s="11">
        <v>1</v>
      </c>
      <c r="CK419" s="11">
        <v>0</v>
      </c>
      <c r="CL419" s="11">
        <v>0</v>
      </c>
      <c r="CM419" s="11"/>
      <c r="CN419" s="11"/>
      <c r="CO419" s="11"/>
      <c r="CP419" s="11"/>
      <c r="CQ419" s="38"/>
      <c r="CR419" s="38"/>
      <c r="CS419" s="26">
        <v>76.832999999999998</v>
      </c>
      <c r="CT419" s="6">
        <f t="shared" si="112"/>
        <v>1</v>
      </c>
      <c r="CU419" s="13">
        <f t="shared" si="113"/>
        <v>1.3015240847031875</v>
      </c>
    </row>
    <row r="420" spans="1:99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11">
        <v>0</v>
      </c>
      <c r="K420" s="11">
        <v>2</v>
      </c>
      <c r="L420" s="11">
        <v>1</v>
      </c>
      <c r="M420" s="11">
        <v>0</v>
      </c>
      <c r="N420" s="11">
        <v>0</v>
      </c>
      <c r="O420" s="11">
        <v>0</v>
      </c>
      <c r="P420" s="11"/>
      <c r="Q420" s="11"/>
      <c r="R420" s="11"/>
      <c r="S420" s="11"/>
      <c r="T420" s="38"/>
      <c r="U420" s="38"/>
      <c r="V420" s="33">
        <v>41.009999999999991</v>
      </c>
      <c r="W420" s="6">
        <f t="shared" si="102"/>
        <v>3</v>
      </c>
      <c r="X420" s="13">
        <f t="shared" si="103"/>
        <v>7.3152889539136821</v>
      </c>
      <c r="Y420" s="11">
        <v>8</v>
      </c>
      <c r="Z420" s="11">
        <v>2</v>
      </c>
      <c r="AA420" s="11">
        <v>1</v>
      </c>
      <c r="AB420" s="11">
        <v>0</v>
      </c>
      <c r="AC420" s="11">
        <v>0</v>
      </c>
      <c r="AD420" s="11">
        <v>0</v>
      </c>
      <c r="AE420" s="11"/>
      <c r="AF420" s="11"/>
      <c r="AG420" s="11"/>
      <c r="AH420" s="11"/>
      <c r="AI420" s="38"/>
      <c r="AJ420" s="38"/>
      <c r="AK420" s="28">
        <v>110</v>
      </c>
      <c r="AL420" s="8">
        <f t="shared" si="104"/>
        <v>11</v>
      </c>
      <c r="AM420" s="16">
        <f t="shared" si="105"/>
        <v>10</v>
      </c>
      <c r="AN420" s="11">
        <v>16</v>
      </c>
      <c r="AO420" s="11">
        <v>3</v>
      </c>
      <c r="AP420" s="11">
        <v>2</v>
      </c>
      <c r="AQ420" s="11">
        <v>0</v>
      </c>
      <c r="AR420" s="11">
        <v>0</v>
      </c>
      <c r="AS420" s="11">
        <v>1</v>
      </c>
      <c r="AT420" s="11"/>
      <c r="AU420" s="11"/>
      <c r="AV420" s="11"/>
      <c r="AW420" s="11"/>
      <c r="AX420" s="38"/>
      <c r="AY420" s="38"/>
      <c r="AZ420" s="46">
        <v>105</v>
      </c>
      <c r="BA420" s="6">
        <f t="shared" si="106"/>
        <v>22</v>
      </c>
      <c r="BB420" s="13">
        <f t="shared" si="107"/>
        <v>20.952380952380953</v>
      </c>
      <c r="BC420" s="11">
        <v>0</v>
      </c>
      <c r="BD420" s="11">
        <v>0</v>
      </c>
      <c r="BE420" s="11">
        <v>0</v>
      </c>
      <c r="BF420" s="11">
        <v>0</v>
      </c>
      <c r="BG420" s="11">
        <v>0</v>
      </c>
      <c r="BH420" s="11">
        <v>0</v>
      </c>
      <c r="BI420" s="11"/>
      <c r="BJ420" s="11"/>
      <c r="BK420" s="11"/>
      <c r="BL420" s="11"/>
      <c r="BM420" s="11"/>
      <c r="BN420" s="11"/>
      <c r="BO420" s="27">
        <v>6.5009999999999977</v>
      </c>
      <c r="BP420" s="8">
        <f t="shared" si="108"/>
        <v>0</v>
      </c>
      <c r="BQ420" s="55">
        <f t="shared" si="109"/>
        <v>0</v>
      </c>
      <c r="BR420" s="38">
        <v>2</v>
      </c>
      <c r="BS420" s="38">
        <v>0</v>
      </c>
      <c r="BT420" s="38">
        <v>1</v>
      </c>
      <c r="BU420" s="38">
        <v>1</v>
      </c>
      <c r="BV420" s="38">
        <v>1</v>
      </c>
      <c r="BW420" s="38">
        <v>0</v>
      </c>
      <c r="BX420" s="38"/>
      <c r="BY420" s="38"/>
      <c r="BZ420" s="38"/>
      <c r="CA420" s="38"/>
      <c r="CB420" s="38"/>
      <c r="CC420" s="38"/>
      <c r="CD420" s="26"/>
      <c r="CE420" s="74">
        <f t="shared" si="110"/>
        <v>5</v>
      </c>
      <c r="CF420" s="13">
        <f t="shared" si="111"/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>
        <v>0</v>
      </c>
      <c r="CM420" s="11"/>
      <c r="CN420" s="11"/>
      <c r="CO420" s="11"/>
      <c r="CP420" s="11"/>
      <c r="CQ420" s="38"/>
      <c r="CR420" s="38"/>
      <c r="CS420" s="26">
        <v>63.990000000000009</v>
      </c>
      <c r="CT420" s="6">
        <f t="shared" si="112"/>
        <v>0</v>
      </c>
      <c r="CU420" s="13">
        <f t="shared" si="113"/>
        <v>0</v>
      </c>
    </row>
    <row r="421" spans="1:99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11">
        <v>3</v>
      </c>
      <c r="K421" s="11">
        <v>1</v>
      </c>
      <c r="L421" s="11">
        <v>0</v>
      </c>
      <c r="M421" s="11">
        <v>0</v>
      </c>
      <c r="N421" s="11">
        <v>1</v>
      </c>
      <c r="O421" s="11">
        <v>1</v>
      </c>
      <c r="P421" s="11"/>
      <c r="Q421" s="11"/>
      <c r="R421" s="11"/>
      <c r="S421" s="11"/>
      <c r="T421" s="38"/>
      <c r="U421" s="38"/>
      <c r="V421" s="33">
        <v>7.4059999999999997</v>
      </c>
      <c r="W421" s="6">
        <f t="shared" si="102"/>
        <v>6</v>
      </c>
      <c r="X421" s="13">
        <f t="shared" si="103"/>
        <v>81.015392924655686</v>
      </c>
      <c r="Y421" s="11">
        <v>5</v>
      </c>
      <c r="Z421" s="11">
        <v>0</v>
      </c>
      <c r="AA421" s="11">
        <v>0</v>
      </c>
      <c r="AB421" s="11">
        <v>0</v>
      </c>
      <c r="AC421" s="11">
        <v>2</v>
      </c>
      <c r="AD421" s="11">
        <v>1</v>
      </c>
      <c r="AE421" s="11"/>
      <c r="AF421" s="11"/>
      <c r="AG421" s="11"/>
      <c r="AH421" s="11"/>
      <c r="AI421" s="38"/>
      <c r="AJ421" s="38"/>
      <c r="AK421" s="28">
        <v>61</v>
      </c>
      <c r="AL421" s="8">
        <f t="shared" si="104"/>
        <v>8</v>
      </c>
      <c r="AM421" s="16">
        <f t="shared" si="105"/>
        <v>13.114754098360656</v>
      </c>
      <c r="AN421" s="11">
        <v>8</v>
      </c>
      <c r="AO421" s="11">
        <v>2</v>
      </c>
      <c r="AP421" s="11">
        <v>0</v>
      </c>
      <c r="AQ421" s="11">
        <v>0</v>
      </c>
      <c r="AR421" s="11">
        <v>1</v>
      </c>
      <c r="AS421" s="11">
        <v>0</v>
      </c>
      <c r="AT421" s="11"/>
      <c r="AU421" s="11"/>
      <c r="AV421" s="11"/>
      <c r="AW421" s="11"/>
      <c r="AX421" s="38"/>
      <c r="AY421" s="38"/>
      <c r="AZ421" s="46">
        <v>19</v>
      </c>
      <c r="BA421" s="6">
        <f t="shared" si="106"/>
        <v>11</v>
      </c>
      <c r="BB421" s="13">
        <f t="shared" si="107"/>
        <v>57.894736842105267</v>
      </c>
      <c r="BC421" s="11">
        <v>0</v>
      </c>
      <c r="BD421" s="11">
        <v>0</v>
      </c>
      <c r="BE421" s="11">
        <v>0</v>
      </c>
      <c r="BF421" s="11">
        <v>0</v>
      </c>
      <c r="BG421" s="11">
        <v>0</v>
      </c>
      <c r="BH421" s="11">
        <v>0</v>
      </c>
      <c r="BI421" s="11"/>
      <c r="BJ421" s="11"/>
      <c r="BK421" s="11"/>
      <c r="BL421" s="11"/>
      <c r="BM421" s="11"/>
      <c r="BN421" s="11"/>
      <c r="BO421" s="27">
        <v>1.1819999999999995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>
        <v>0</v>
      </c>
      <c r="BU421" s="38">
        <v>0</v>
      </c>
      <c r="BV421" s="38">
        <v>0</v>
      </c>
      <c r="BW421" s="38">
        <v>1</v>
      </c>
      <c r="BX421" s="38"/>
      <c r="BY421" s="38"/>
      <c r="BZ421" s="38"/>
      <c r="CA421" s="38"/>
      <c r="CB421" s="38"/>
      <c r="CC421" s="38"/>
      <c r="CD421" s="26"/>
      <c r="CE421" s="74">
        <f t="shared" si="110"/>
        <v>1</v>
      </c>
      <c r="CF421" s="13">
        <f t="shared" si="111"/>
        <v>0</v>
      </c>
      <c r="CG421" s="11">
        <v>1</v>
      </c>
      <c r="CH421" s="11">
        <v>0</v>
      </c>
      <c r="CI421" s="11">
        <v>0</v>
      </c>
      <c r="CJ421" s="11">
        <v>0</v>
      </c>
      <c r="CK421" s="11">
        <v>0</v>
      </c>
      <c r="CL421" s="11">
        <v>0</v>
      </c>
      <c r="CM421" s="11"/>
      <c r="CN421" s="11"/>
      <c r="CO421" s="11"/>
      <c r="CP421" s="11"/>
      <c r="CQ421" s="38"/>
      <c r="CR421" s="38"/>
      <c r="CS421" s="26">
        <v>11.594000000000001</v>
      </c>
      <c r="CT421" s="6">
        <f t="shared" si="112"/>
        <v>1</v>
      </c>
      <c r="CU421" s="13">
        <f t="shared" si="113"/>
        <v>8.6251509401414523</v>
      </c>
    </row>
    <row r="422" spans="1:99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11">
        <v>0</v>
      </c>
      <c r="K422" s="11">
        <v>0</v>
      </c>
      <c r="L422" s="11">
        <v>3</v>
      </c>
      <c r="M422" s="11">
        <v>1</v>
      </c>
      <c r="N422" s="11">
        <v>1</v>
      </c>
      <c r="O422" s="11">
        <v>0</v>
      </c>
      <c r="P422" s="11"/>
      <c r="Q422" s="11"/>
      <c r="R422" s="11"/>
      <c r="S422" s="11"/>
      <c r="T422" s="38"/>
      <c r="U422" s="38"/>
      <c r="V422" s="33">
        <v>24.501999999999995</v>
      </c>
      <c r="W422" s="6">
        <f t="shared" si="102"/>
        <v>5</v>
      </c>
      <c r="X422" s="13">
        <f t="shared" si="103"/>
        <v>20.406497428781329</v>
      </c>
      <c r="Y422" s="11">
        <v>3</v>
      </c>
      <c r="Z422" s="11">
        <v>0</v>
      </c>
      <c r="AA422" s="11">
        <v>4</v>
      </c>
      <c r="AB422" s="11">
        <v>1</v>
      </c>
      <c r="AC422" s="11">
        <v>0</v>
      </c>
      <c r="AD422" s="11">
        <v>0</v>
      </c>
      <c r="AE422" s="11"/>
      <c r="AF422" s="11"/>
      <c r="AG422" s="11"/>
      <c r="AH422" s="11"/>
      <c r="AI422" s="38"/>
      <c r="AJ422" s="38"/>
      <c r="AK422" s="28">
        <v>31</v>
      </c>
      <c r="AL422" s="8">
        <f t="shared" si="104"/>
        <v>8</v>
      </c>
      <c r="AM422" s="16">
        <f t="shared" si="105"/>
        <v>25.806451612903224</v>
      </c>
      <c r="AN422" s="11">
        <v>4</v>
      </c>
      <c r="AO422" s="11">
        <v>2</v>
      </c>
      <c r="AP422" s="11">
        <v>2</v>
      </c>
      <c r="AQ422" s="11">
        <v>1</v>
      </c>
      <c r="AR422" s="11">
        <v>0</v>
      </c>
      <c r="AS422" s="11">
        <v>0</v>
      </c>
      <c r="AT422" s="11"/>
      <c r="AU422" s="11"/>
      <c r="AV422" s="11"/>
      <c r="AW422" s="11"/>
      <c r="AX422" s="38"/>
      <c r="AY422" s="38"/>
      <c r="AZ422" s="46">
        <v>63</v>
      </c>
      <c r="BA422" s="6">
        <f t="shared" si="106"/>
        <v>9</v>
      </c>
      <c r="BB422" s="13">
        <f t="shared" si="107"/>
        <v>14.285714285714285</v>
      </c>
      <c r="BC422" s="11">
        <v>0</v>
      </c>
      <c r="BD422" s="11">
        <v>0</v>
      </c>
      <c r="BE422" s="11">
        <v>0</v>
      </c>
      <c r="BF422" s="11">
        <v>0</v>
      </c>
      <c r="BG422" s="11">
        <v>0</v>
      </c>
      <c r="BH422" s="11">
        <v>0</v>
      </c>
      <c r="BI422" s="11"/>
      <c r="BJ422" s="11"/>
      <c r="BK422" s="11"/>
      <c r="BL422" s="11"/>
      <c r="BM422" s="11"/>
      <c r="BN422" s="11"/>
      <c r="BO422" s="27">
        <v>3.9399999999999977</v>
      </c>
      <c r="BP422" s="8">
        <f t="shared" si="108"/>
        <v>0</v>
      </c>
      <c r="BQ422" s="55">
        <f t="shared" si="109"/>
        <v>0</v>
      </c>
      <c r="BR422" s="38">
        <v>0</v>
      </c>
      <c r="BS422" s="38">
        <v>0</v>
      </c>
      <c r="BT422" s="38">
        <v>0</v>
      </c>
      <c r="BU422" s="38">
        <v>0</v>
      </c>
      <c r="BV422" s="38">
        <v>0</v>
      </c>
      <c r="BW422" s="38">
        <v>0</v>
      </c>
      <c r="BX422" s="38"/>
      <c r="BY422" s="38"/>
      <c r="BZ422" s="38"/>
      <c r="CA422" s="38"/>
      <c r="CB422" s="38"/>
      <c r="CC422" s="38"/>
      <c r="CD422" s="26"/>
      <c r="CE422" s="74">
        <f t="shared" si="110"/>
        <v>0</v>
      </c>
      <c r="CF422" s="13">
        <f t="shared" si="111"/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/>
      <c r="CN422" s="11"/>
      <c r="CO422" s="11"/>
      <c r="CP422" s="11"/>
      <c r="CQ422" s="38"/>
      <c r="CR422" s="38"/>
      <c r="CS422" s="26">
        <v>38.498000000000005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11">
        <v>0</v>
      </c>
      <c r="K423" s="11">
        <v>0</v>
      </c>
      <c r="L423" s="11">
        <v>0</v>
      </c>
      <c r="M423" s="11">
        <v>0</v>
      </c>
      <c r="N423" s="11">
        <v>1</v>
      </c>
      <c r="O423" s="11">
        <v>0</v>
      </c>
      <c r="P423" s="11"/>
      <c r="Q423" s="11"/>
      <c r="R423" s="11"/>
      <c r="S423" s="11"/>
      <c r="T423" s="38"/>
      <c r="U423" s="38"/>
      <c r="V423" s="33">
        <v>13.67</v>
      </c>
      <c r="W423" s="6">
        <f t="shared" si="102"/>
        <v>1</v>
      </c>
      <c r="X423" s="13">
        <f t="shared" si="103"/>
        <v>7.3152889539136794</v>
      </c>
      <c r="Y423" s="11">
        <v>1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/>
      <c r="AF423" s="11"/>
      <c r="AG423" s="11"/>
      <c r="AH423" s="11"/>
      <c r="AI423" s="38"/>
      <c r="AJ423" s="38"/>
      <c r="AK423" s="28">
        <v>83</v>
      </c>
      <c r="AL423" s="8">
        <f t="shared" si="104"/>
        <v>1</v>
      </c>
      <c r="AM423" s="16">
        <f t="shared" si="105"/>
        <v>1.2048192771084338</v>
      </c>
      <c r="AN423" s="11">
        <v>3</v>
      </c>
      <c r="AO423" s="11">
        <v>0</v>
      </c>
      <c r="AP423" s="11">
        <v>0</v>
      </c>
      <c r="AQ423" s="11">
        <v>0</v>
      </c>
      <c r="AR423" s="11">
        <v>0</v>
      </c>
      <c r="AS423" s="11">
        <v>0</v>
      </c>
      <c r="AT423" s="11"/>
      <c r="AU423" s="11"/>
      <c r="AV423" s="11"/>
      <c r="AW423" s="11"/>
      <c r="AX423" s="38"/>
      <c r="AY423" s="38"/>
      <c r="AZ423" s="46">
        <v>35</v>
      </c>
      <c r="BA423" s="6">
        <f t="shared" si="106"/>
        <v>3</v>
      </c>
      <c r="BB423" s="13">
        <f t="shared" si="107"/>
        <v>8.5714285714285712</v>
      </c>
      <c r="BC423" s="11">
        <v>0</v>
      </c>
      <c r="BD423" s="11">
        <v>0</v>
      </c>
      <c r="BE423" s="11">
        <v>0</v>
      </c>
      <c r="BF423" s="11">
        <v>0</v>
      </c>
      <c r="BG423" s="11">
        <v>0</v>
      </c>
      <c r="BH423" s="11">
        <v>0</v>
      </c>
      <c r="BI423" s="11"/>
      <c r="BJ423" s="11"/>
      <c r="BK423" s="11"/>
      <c r="BL423" s="11"/>
      <c r="BM423" s="11"/>
      <c r="BN423" s="11"/>
      <c r="BO423" s="27">
        <v>2.1669999999999998</v>
      </c>
      <c r="BP423" s="8">
        <f t="shared" si="108"/>
        <v>0</v>
      </c>
      <c r="BQ423" s="55">
        <f t="shared" si="109"/>
        <v>0</v>
      </c>
      <c r="BR423" s="38">
        <v>1</v>
      </c>
      <c r="BS423" s="38">
        <v>1</v>
      </c>
      <c r="BT423" s="38">
        <v>0</v>
      </c>
      <c r="BU423" s="38">
        <v>0</v>
      </c>
      <c r="BV423" s="38">
        <v>0</v>
      </c>
      <c r="BW423" s="38">
        <v>0</v>
      </c>
      <c r="BX423" s="38"/>
      <c r="BY423" s="38"/>
      <c r="BZ423" s="38"/>
      <c r="CA423" s="38"/>
      <c r="CB423" s="38"/>
      <c r="CC423" s="38"/>
      <c r="CD423" s="26"/>
      <c r="CE423" s="74">
        <f t="shared" si="110"/>
        <v>2</v>
      </c>
      <c r="CF423" s="13">
        <f t="shared" si="111"/>
        <v>0</v>
      </c>
      <c r="CG423" s="11">
        <v>0</v>
      </c>
      <c r="CH423" s="11">
        <v>0</v>
      </c>
      <c r="CI423" s="11">
        <v>0</v>
      </c>
      <c r="CJ423" s="11">
        <v>0</v>
      </c>
      <c r="CK423" s="11">
        <v>0</v>
      </c>
      <c r="CL423" s="11">
        <v>0</v>
      </c>
      <c r="CM423" s="11"/>
      <c r="CN423" s="11"/>
      <c r="CO423" s="11"/>
      <c r="CP423" s="11"/>
      <c r="CQ423" s="38"/>
      <c r="CR423" s="38"/>
      <c r="CS423" s="26">
        <v>21.33</v>
      </c>
      <c r="CT423" s="6">
        <f t="shared" si="112"/>
        <v>0</v>
      </c>
      <c r="CU423" s="13">
        <f t="shared" si="113"/>
        <v>0</v>
      </c>
    </row>
    <row r="424" spans="1:99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11">
        <v>0</v>
      </c>
      <c r="K424" s="11">
        <v>0</v>
      </c>
      <c r="L424" s="11">
        <v>0</v>
      </c>
      <c r="M424" s="11">
        <v>1</v>
      </c>
      <c r="N424" s="11">
        <v>1</v>
      </c>
      <c r="O424" s="11">
        <v>0</v>
      </c>
      <c r="P424" s="11"/>
      <c r="Q424" s="11"/>
      <c r="R424" s="11"/>
      <c r="S424" s="11"/>
      <c r="T424" s="38"/>
      <c r="U424" s="38"/>
      <c r="V424" s="33">
        <v>18.792000000000002</v>
      </c>
      <c r="W424" s="6">
        <f t="shared" si="102"/>
        <v>2</v>
      </c>
      <c r="X424" s="13">
        <f t="shared" si="103"/>
        <v>10.642826734780757</v>
      </c>
      <c r="Y424" s="11">
        <v>5</v>
      </c>
      <c r="Z424" s="11">
        <v>1</v>
      </c>
      <c r="AA424" s="11">
        <v>0</v>
      </c>
      <c r="AB424" s="11">
        <v>0</v>
      </c>
      <c r="AC424" s="11">
        <v>1</v>
      </c>
      <c r="AD424" s="11">
        <v>0</v>
      </c>
      <c r="AE424" s="11"/>
      <c r="AF424" s="11"/>
      <c r="AG424" s="11"/>
      <c r="AH424" s="11"/>
      <c r="AI424" s="38"/>
      <c r="AJ424" s="38"/>
      <c r="AK424" s="28">
        <v>128</v>
      </c>
      <c r="AL424" s="8">
        <f t="shared" si="104"/>
        <v>7</v>
      </c>
      <c r="AM424" s="16">
        <f t="shared" si="105"/>
        <v>5.46875</v>
      </c>
      <c r="AN424" s="11">
        <v>1</v>
      </c>
      <c r="AO424" s="11">
        <v>2</v>
      </c>
      <c r="AP424" s="11">
        <v>1</v>
      </c>
      <c r="AQ424" s="11">
        <v>0</v>
      </c>
      <c r="AR424" s="11">
        <v>0</v>
      </c>
      <c r="AS424" s="11">
        <v>0</v>
      </c>
      <c r="AT424" s="11"/>
      <c r="AU424" s="11"/>
      <c r="AV424" s="11"/>
      <c r="AW424" s="11"/>
      <c r="AX424" s="38"/>
      <c r="AY424" s="38"/>
      <c r="AZ424" s="46">
        <v>48</v>
      </c>
      <c r="BA424" s="6">
        <f t="shared" si="106"/>
        <v>4</v>
      </c>
      <c r="BB424" s="13">
        <f t="shared" si="107"/>
        <v>8.3333333333333321</v>
      </c>
      <c r="BC424" s="11">
        <v>0</v>
      </c>
      <c r="BD424" s="11">
        <v>0</v>
      </c>
      <c r="BE424" s="11">
        <v>0</v>
      </c>
      <c r="BF424" s="11">
        <v>0</v>
      </c>
      <c r="BG424" s="11">
        <v>0</v>
      </c>
      <c r="BH424" s="11">
        <v>0</v>
      </c>
      <c r="BI424" s="11"/>
      <c r="BJ424" s="11"/>
      <c r="BK424" s="11"/>
      <c r="BL424" s="11"/>
      <c r="BM424" s="11"/>
      <c r="BN424" s="11"/>
      <c r="BO424" s="27">
        <v>2.9550000000000001</v>
      </c>
      <c r="BP424" s="8">
        <f t="shared" si="108"/>
        <v>0</v>
      </c>
      <c r="BQ424" s="55">
        <f t="shared" si="109"/>
        <v>0</v>
      </c>
      <c r="BR424" s="38">
        <v>0</v>
      </c>
      <c r="BS424" s="38">
        <v>1</v>
      </c>
      <c r="BT424" s="38">
        <v>0</v>
      </c>
      <c r="BU424" s="38">
        <v>0</v>
      </c>
      <c r="BV424" s="38">
        <v>0</v>
      </c>
      <c r="BW424" s="38">
        <v>0</v>
      </c>
      <c r="BX424" s="38"/>
      <c r="BY424" s="38"/>
      <c r="BZ424" s="38"/>
      <c r="CA424" s="38"/>
      <c r="CB424" s="38"/>
      <c r="CC424" s="38"/>
      <c r="CD424" s="26"/>
      <c r="CE424" s="74">
        <f t="shared" si="110"/>
        <v>1</v>
      </c>
      <c r="CF424" s="13">
        <f t="shared" si="111"/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>
        <v>0</v>
      </c>
      <c r="CM424" s="11"/>
      <c r="CN424" s="11"/>
      <c r="CO424" s="11"/>
      <c r="CP424" s="11"/>
      <c r="CQ424" s="38"/>
      <c r="CR424" s="38"/>
      <c r="CS424" s="26">
        <v>29.207999999999998</v>
      </c>
      <c r="CT424" s="6">
        <f t="shared" si="112"/>
        <v>0</v>
      </c>
      <c r="CU424" s="13">
        <f t="shared" si="113"/>
        <v>0</v>
      </c>
    </row>
    <row r="425" spans="1:99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11">
        <v>1</v>
      </c>
      <c r="K425" s="11">
        <v>2</v>
      </c>
      <c r="L425" s="11">
        <v>1</v>
      </c>
      <c r="M425" s="11">
        <v>0</v>
      </c>
      <c r="N425" s="11">
        <v>1</v>
      </c>
      <c r="O425" s="11">
        <v>2</v>
      </c>
      <c r="P425" s="11"/>
      <c r="Q425" s="11"/>
      <c r="R425" s="11"/>
      <c r="S425" s="11"/>
      <c r="T425" s="38"/>
      <c r="U425" s="38"/>
      <c r="V425" s="33">
        <v>104.238</v>
      </c>
      <c r="W425" s="6">
        <f t="shared" si="102"/>
        <v>7</v>
      </c>
      <c r="X425" s="13">
        <f t="shared" si="103"/>
        <v>6.7154012931944198</v>
      </c>
      <c r="Y425" s="11">
        <v>10</v>
      </c>
      <c r="Z425" s="11">
        <v>3</v>
      </c>
      <c r="AA425" s="11">
        <v>0</v>
      </c>
      <c r="AB425" s="11">
        <v>1</v>
      </c>
      <c r="AC425" s="11">
        <v>1</v>
      </c>
      <c r="AD425" s="11">
        <v>1</v>
      </c>
      <c r="AE425" s="11"/>
      <c r="AF425" s="11"/>
      <c r="AG425" s="11"/>
      <c r="AH425" s="11"/>
      <c r="AI425" s="38"/>
      <c r="AJ425" s="38"/>
      <c r="AK425" s="28">
        <v>119</v>
      </c>
      <c r="AL425" s="8">
        <f t="shared" si="104"/>
        <v>16</v>
      </c>
      <c r="AM425" s="16">
        <f t="shared" si="105"/>
        <v>13.445378151260504</v>
      </c>
      <c r="AN425" s="11">
        <v>20</v>
      </c>
      <c r="AO425" s="11">
        <v>10</v>
      </c>
      <c r="AP425" s="11">
        <v>5</v>
      </c>
      <c r="AQ425" s="11">
        <v>0</v>
      </c>
      <c r="AR425" s="11">
        <v>0</v>
      </c>
      <c r="AS425" s="11">
        <v>2</v>
      </c>
      <c r="AT425" s="11"/>
      <c r="AU425" s="11"/>
      <c r="AV425" s="11"/>
      <c r="AW425" s="11"/>
      <c r="AX425" s="38"/>
      <c r="AY425" s="38"/>
      <c r="AZ425" s="46">
        <v>267</v>
      </c>
      <c r="BA425" s="6">
        <f t="shared" si="106"/>
        <v>37</v>
      </c>
      <c r="BB425" s="13">
        <f t="shared" si="107"/>
        <v>13.857677902621724</v>
      </c>
      <c r="BC425" s="11">
        <v>0</v>
      </c>
      <c r="BD425" s="11">
        <v>0</v>
      </c>
      <c r="BE425" s="11">
        <v>0</v>
      </c>
      <c r="BF425" s="11">
        <v>0</v>
      </c>
      <c r="BG425" s="11">
        <v>0</v>
      </c>
      <c r="BH425" s="11">
        <v>0</v>
      </c>
      <c r="BI425" s="11"/>
      <c r="BJ425" s="11"/>
      <c r="BK425" s="11"/>
      <c r="BL425" s="11"/>
      <c r="BM425" s="11"/>
      <c r="BN425" s="11"/>
      <c r="BO425" s="27">
        <v>16.548000000000002</v>
      </c>
      <c r="BP425" s="8">
        <f t="shared" si="108"/>
        <v>0</v>
      </c>
      <c r="BQ425" s="55">
        <f t="shared" si="109"/>
        <v>0</v>
      </c>
      <c r="BR425" s="38">
        <v>9</v>
      </c>
      <c r="BS425" s="38">
        <v>1</v>
      </c>
      <c r="BT425" s="38">
        <v>0</v>
      </c>
      <c r="BU425" s="38">
        <v>0</v>
      </c>
      <c r="BV425" s="38">
        <v>4</v>
      </c>
      <c r="BW425" s="38">
        <v>0</v>
      </c>
      <c r="BX425" s="38"/>
      <c r="BY425" s="38"/>
      <c r="BZ425" s="38"/>
      <c r="CA425" s="38"/>
      <c r="CB425" s="38"/>
      <c r="CC425" s="38"/>
      <c r="CD425" s="26"/>
      <c r="CE425" s="74">
        <f t="shared" si="110"/>
        <v>14</v>
      </c>
      <c r="CF425" s="13">
        <f t="shared" si="111"/>
        <v>0</v>
      </c>
      <c r="CG425" s="11">
        <v>0</v>
      </c>
      <c r="CH425" s="11">
        <v>0</v>
      </c>
      <c r="CI425" s="11">
        <v>1</v>
      </c>
      <c r="CJ425" s="11">
        <v>2</v>
      </c>
      <c r="CK425" s="11">
        <v>1</v>
      </c>
      <c r="CL425" s="11">
        <v>1</v>
      </c>
      <c r="CM425" s="11"/>
      <c r="CN425" s="11"/>
      <c r="CO425" s="11"/>
      <c r="CP425" s="11"/>
      <c r="CQ425" s="38"/>
      <c r="CR425" s="38"/>
      <c r="CS425" s="26">
        <v>162.762</v>
      </c>
      <c r="CT425" s="6">
        <f t="shared" si="112"/>
        <v>5</v>
      </c>
      <c r="CU425" s="13">
        <f t="shared" si="113"/>
        <v>3.0719701158747128</v>
      </c>
    </row>
    <row r="426" spans="1:99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11">
        <v>0</v>
      </c>
      <c r="K426" s="11">
        <v>1</v>
      </c>
      <c r="L426" s="11">
        <v>0</v>
      </c>
      <c r="M426" s="11">
        <v>2</v>
      </c>
      <c r="N426" s="11">
        <v>0</v>
      </c>
      <c r="O426" s="11">
        <v>0</v>
      </c>
      <c r="P426" s="11"/>
      <c r="Q426" s="11"/>
      <c r="R426" s="11"/>
      <c r="S426" s="11"/>
      <c r="T426" s="38"/>
      <c r="U426" s="38"/>
      <c r="V426" s="33">
        <v>18.238</v>
      </c>
      <c r="W426" s="6">
        <f t="shared" si="102"/>
        <v>3</v>
      </c>
      <c r="X426" s="13">
        <f t="shared" si="103"/>
        <v>16.44917205833973</v>
      </c>
      <c r="Y426" s="11">
        <v>4</v>
      </c>
      <c r="Z426" s="11">
        <v>1</v>
      </c>
      <c r="AA426" s="11">
        <v>1</v>
      </c>
      <c r="AB426" s="11">
        <v>3</v>
      </c>
      <c r="AC426" s="11">
        <v>0</v>
      </c>
      <c r="AD426" s="11">
        <v>0</v>
      </c>
      <c r="AE426" s="11"/>
      <c r="AF426" s="11"/>
      <c r="AG426" s="11"/>
      <c r="AH426" s="11"/>
      <c r="AI426" s="38"/>
      <c r="AJ426" s="38"/>
      <c r="AK426" s="28">
        <v>65</v>
      </c>
      <c r="AL426" s="8">
        <f t="shared" si="104"/>
        <v>9</v>
      </c>
      <c r="AM426" s="16">
        <f t="shared" si="105"/>
        <v>13.846153846153847</v>
      </c>
      <c r="AN426" s="11">
        <v>6</v>
      </c>
      <c r="AO426" s="11">
        <v>2</v>
      </c>
      <c r="AP426" s="11">
        <v>0</v>
      </c>
      <c r="AQ426" s="11">
        <v>0</v>
      </c>
      <c r="AR426" s="11">
        <v>1</v>
      </c>
      <c r="AS426" s="11">
        <v>0</v>
      </c>
      <c r="AT426" s="11"/>
      <c r="AU426" s="11"/>
      <c r="AV426" s="11"/>
      <c r="AW426" s="11"/>
      <c r="AX426" s="38"/>
      <c r="AY426" s="38"/>
      <c r="AZ426" s="46">
        <v>47</v>
      </c>
      <c r="BA426" s="6">
        <f t="shared" si="106"/>
        <v>9</v>
      </c>
      <c r="BB426" s="13">
        <f t="shared" si="107"/>
        <v>19.148936170212767</v>
      </c>
      <c r="BC426" s="11">
        <v>0</v>
      </c>
      <c r="BD426" s="11">
        <v>0</v>
      </c>
      <c r="BE426" s="11">
        <v>0</v>
      </c>
      <c r="BF426" s="11">
        <v>0</v>
      </c>
      <c r="BG426" s="11">
        <v>0</v>
      </c>
      <c r="BH426" s="11">
        <v>0</v>
      </c>
      <c r="BI426" s="11"/>
      <c r="BJ426" s="11"/>
      <c r="BK426" s="11"/>
      <c r="BL426" s="11"/>
      <c r="BM426" s="11"/>
      <c r="BN426" s="11"/>
      <c r="BO426" s="27">
        <v>2.9550000000000001</v>
      </c>
      <c r="BP426" s="8">
        <f t="shared" si="108"/>
        <v>0</v>
      </c>
      <c r="BQ426" s="55">
        <f t="shared" si="109"/>
        <v>0</v>
      </c>
      <c r="BR426" s="38">
        <v>1</v>
      </c>
      <c r="BS426" s="38">
        <v>1</v>
      </c>
      <c r="BT426" s="38">
        <v>1</v>
      </c>
      <c r="BU426" s="38">
        <v>0</v>
      </c>
      <c r="BV426" s="38">
        <v>1</v>
      </c>
      <c r="BW426" s="38">
        <v>0</v>
      </c>
      <c r="BX426" s="38"/>
      <c r="BY426" s="38"/>
      <c r="BZ426" s="38"/>
      <c r="CA426" s="38"/>
      <c r="CB426" s="38"/>
      <c r="CC426" s="38"/>
      <c r="CD426" s="26"/>
      <c r="CE426" s="74">
        <f t="shared" si="110"/>
        <v>4</v>
      </c>
      <c r="CF426" s="13">
        <f t="shared" si="111"/>
        <v>0</v>
      </c>
      <c r="CG426" s="11">
        <v>0</v>
      </c>
      <c r="CH426" s="11">
        <v>1</v>
      </c>
      <c r="CI426" s="11">
        <v>0</v>
      </c>
      <c r="CJ426" s="11">
        <v>0</v>
      </c>
      <c r="CK426" s="11">
        <v>1</v>
      </c>
      <c r="CL426" s="11">
        <v>0</v>
      </c>
      <c r="CM426" s="11"/>
      <c r="CN426" s="11"/>
      <c r="CO426" s="11"/>
      <c r="CP426" s="11"/>
      <c r="CQ426" s="38"/>
      <c r="CR426" s="38"/>
      <c r="CS426" s="26">
        <v>28.762</v>
      </c>
      <c r="CT426" s="6">
        <f t="shared" si="112"/>
        <v>2</v>
      </c>
      <c r="CU426" s="13">
        <f t="shared" si="113"/>
        <v>6.9536193588762956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11">
        <v>4</v>
      </c>
      <c r="K427" s="11">
        <v>0</v>
      </c>
      <c r="L427" s="11">
        <v>1</v>
      </c>
      <c r="M427" s="11">
        <v>1</v>
      </c>
      <c r="N427" s="11">
        <v>0</v>
      </c>
      <c r="O427" s="11">
        <v>0</v>
      </c>
      <c r="P427" s="11"/>
      <c r="Q427" s="11"/>
      <c r="R427" s="11"/>
      <c r="S427" s="11"/>
      <c r="T427" s="38"/>
      <c r="U427" s="38"/>
      <c r="V427" s="33">
        <v>15.953999999999999</v>
      </c>
      <c r="W427" s="6">
        <f t="shared" si="102"/>
        <v>6</v>
      </c>
      <c r="X427" s="13">
        <f t="shared" si="103"/>
        <v>37.608123354644604</v>
      </c>
      <c r="Y427" s="11">
        <v>5</v>
      </c>
      <c r="Z427" s="11">
        <v>1</v>
      </c>
      <c r="AA427" s="11">
        <v>1</v>
      </c>
      <c r="AB427" s="11">
        <v>5</v>
      </c>
      <c r="AC427" s="11">
        <v>3</v>
      </c>
      <c r="AD427" s="11">
        <v>0</v>
      </c>
      <c r="AE427" s="11"/>
      <c r="AF427" s="11"/>
      <c r="AG427" s="11"/>
      <c r="AH427" s="11"/>
      <c r="AI427" s="38"/>
      <c r="AJ427" s="38"/>
      <c r="AK427" s="28">
        <v>42</v>
      </c>
      <c r="AL427" s="8">
        <f t="shared" si="104"/>
        <v>15</v>
      </c>
      <c r="AM427" s="16">
        <f t="shared" si="105"/>
        <v>35.714285714285715</v>
      </c>
      <c r="AN427" s="11">
        <v>6</v>
      </c>
      <c r="AO427" s="11">
        <v>0</v>
      </c>
      <c r="AP427" s="11">
        <v>1</v>
      </c>
      <c r="AQ427" s="11">
        <v>0</v>
      </c>
      <c r="AR427" s="11">
        <v>2</v>
      </c>
      <c r="AS427" s="11">
        <v>0</v>
      </c>
      <c r="AT427" s="11"/>
      <c r="AU427" s="11"/>
      <c r="AV427" s="11"/>
      <c r="AW427" s="11"/>
      <c r="AX427" s="38"/>
      <c r="AY427" s="38"/>
      <c r="AZ427" s="46">
        <v>41</v>
      </c>
      <c r="BA427" s="6">
        <f t="shared" si="106"/>
        <v>9</v>
      </c>
      <c r="BB427" s="13">
        <f t="shared" si="107"/>
        <v>21.951219512195124</v>
      </c>
      <c r="BC427" s="11">
        <v>0</v>
      </c>
      <c r="BD427" s="11">
        <v>0</v>
      </c>
      <c r="BE427" s="11">
        <v>0</v>
      </c>
      <c r="BF427" s="11">
        <v>0</v>
      </c>
      <c r="BG427" s="11">
        <v>0</v>
      </c>
      <c r="BH427" s="11">
        <v>0</v>
      </c>
      <c r="BI427" s="11"/>
      <c r="BJ427" s="11"/>
      <c r="BK427" s="11"/>
      <c r="BL427" s="11"/>
      <c r="BM427" s="11"/>
      <c r="BN427" s="11"/>
      <c r="BO427" s="27">
        <v>2.5609999999999999</v>
      </c>
      <c r="BP427" s="8">
        <f t="shared" si="108"/>
        <v>0</v>
      </c>
      <c r="BQ427" s="55">
        <f t="shared" si="109"/>
        <v>0</v>
      </c>
      <c r="BR427" s="38">
        <v>0</v>
      </c>
      <c r="BS427" s="38">
        <v>0</v>
      </c>
      <c r="BT427" s="38">
        <v>0</v>
      </c>
      <c r="BU427" s="38">
        <v>0</v>
      </c>
      <c r="BV427" s="38">
        <v>0</v>
      </c>
      <c r="BW427" s="38">
        <v>0</v>
      </c>
      <c r="BX427" s="38"/>
      <c r="BY427" s="38"/>
      <c r="BZ427" s="38"/>
      <c r="CA427" s="38"/>
      <c r="CB427" s="38"/>
      <c r="CC427" s="38"/>
      <c r="CD427" s="26"/>
      <c r="CE427" s="74">
        <f t="shared" si="110"/>
        <v>0</v>
      </c>
      <c r="CF427" s="13">
        <f t="shared" si="111"/>
        <v>0</v>
      </c>
      <c r="CG427" s="11">
        <v>0</v>
      </c>
      <c r="CH427" s="11">
        <v>0</v>
      </c>
      <c r="CI427" s="11">
        <v>0</v>
      </c>
      <c r="CJ427" s="11">
        <v>0</v>
      </c>
      <c r="CK427" s="11">
        <v>0</v>
      </c>
      <c r="CL427" s="11">
        <v>0</v>
      </c>
      <c r="CM427" s="11"/>
      <c r="CN427" s="11"/>
      <c r="CO427" s="11"/>
      <c r="CP427" s="11"/>
      <c r="CQ427" s="38"/>
      <c r="CR427" s="38"/>
      <c r="CS427" s="26">
        <v>25.046000000000003</v>
      </c>
      <c r="CT427" s="6">
        <f t="shared" si="112"/>
        <v>0</v>
      </c>
      <c r="CU427" s="13">
        <f t="shared" si="113"/>
        <v>0</v>
      </c>
    </row>
    <row r="428" spans="1:99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/>
      <c r="Q428" s="11"/>
      <c r="R428" s="11"/>
      <c r="S428" s="11"/>
      <c r="T428" s="38"/>
      <c r="U428" s="38"/>
      <c r="V428" s="33">
        <v>14.811999999999999</v>
      </c>
      <c r="W428" s="6">
        <f t="shared" si="102"/>
        <v>0</v>
      </c>
      <c r="X428" s="13">
        <f t="shared" si="103"/>
        <v>0</v>
      </c>
      <c r="Y428" s="11">
        <v>0</v>
      </c>
      <c r="Z428" s="11">
        <v>1</v>
      </c>
      <c r="AA428" s="11">
        <v>1</v>
      </c>
      <c r="AB428" s="11">
        <v>0</v>
      </c>
      <c r="AC428" s="11">
        <v>0</v>
      </c>
      <c r="AD428" s="11">
        <v>0</v>
      </c>
      <c r="AE428" s="11"/>
      <c r="AF428" s="11"/>
      <c r="AG428" s="11"/>
      <c r="AH428" s="11"/>
      <c r="AI428" s="38"/>
      <c r="AJ428" s="38"/>
      <c r="AK428" s="28">
        <v>80</v>
      </c>
      <c r="AL428" s="8">
        <f t="shared" si="104"/>
        <v>2</v>
      </c>
      <c r="AM428" s="16">
        <f t="shared" si="105"/>
        <v>2.5</v>
      </c>
      <c r="AN428" s="11">
        <v>2</v>
      </c>
      <c r="AO428" s="11">
        <v>1</v>
      </c>
      <c r="AP428" s="11">
        <v>0</v>
      </c>
      <c r="AQ428" s="11">
        <v>1</v>
      </c>
      <c r="AR428" s="11">
        <v>1</v>
      </c>
      <c r="AS428" s="11">
        <v>0</v>
      </c>
      <c r="AT428" s="11"/>
      <c r="AU428" s="11"/>
      <c r="AV428" s="11"/>
      <c r="AW428" s="11"/>
      <c r="AX428" s="38"/>
      <c r="AY428" s="38"/>
      <c r="AZ428" s="46">
        <v>38</v>
      </c>
      <c r="BA428" s="6">
        <f t="shared" si="106"/>
        <v>5</v>
      </c>
      <c r="BB428" s="13">
        <f t="shared" si="107"/>
        <v>13.157894736842104</v>
      </c>
      <c r="BC428" s="11">
        <v>0</v>
      </c>
      <c r="BD428" s="11">
        <v>0</v>
      </c>
      <c r="BE428" s="11">
        <v>0</v>
      </c>
      <c r="BF428" s="11">
        <v>0</v>
      </c>
      <c r="BG428" s="11">
        <v>0</v>
      </c>
      <c r="BH428" s="11">
        <v>0</v>
      </c>
      <c r="BI428" s="11"/>
      <c r="BJ428" s="11"/>
      <c r="BK428" s="11"/>
      <c r="BL428" s="11"/>
      <c r="BM428" s="11"/>
      <c r="BN428" s="11"/>
      <c r="BO428" s="27">
        <v>2.363999999999999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>
        <v>0</v>
      </c>
      <c r="BU428" s="38">
        <v>0</v>
      </c>
      <c r="BV428" s="38">
        <v>1</v>
      </c>
      <c r="BW428" s="38">
        <v>0</v>
      </c>
      <c r="BX428" s="38"/>
      <c r="BY428" s="38"/>
      <c r="BZ428" s="38"/>
      <c r="CA428" s="38"/>
      <c r="CB428" s="38"/>
      <c r="CC428" s="38"/>
      <c r="CD428" s="26"/>
      <c r="CE428" s="74">
        <f t="shared" si="110"/>
        <v>1</v>
      </c>
      <c r="CF428" s="13">
        <f t="shared" si="111"/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/>
      <c r="CN428" s="11"/>
      <c r="CO428" s="11"/>
      <c r="CP428" s="11"/>
      <c r="CQ428" s="38"/>
      <c r="CR428" s="38"/>
      <c r="CS428" s="26">
        <v>23.188000000000002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/>
      <c r="Q429" s="11"/>
      <c r="R429" s="11"/>
      <c r="S429" s="11"/>
      <c r="T429" s="38"/>
      <c r="U429" s="38"/>
      <c r="V429" s="33">
        <v>21.076000000000001</v>
      </c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/>
      <c r="AF429" s="11"/>
      <c r="AG429" s="11"/>
      <c r="AH429" s="11"/>
      <c r="AI429" s="38"/>
      <c r="AJ429" s="38"/>
      <c r="AK429" s="28" t="s">
        <v>646</v>
      </c>
      <c r="AL429" s="8">
        <f t="shared" si="104"/>
        <v>0</v>
      </c>
      <c r="AM429" s="16">
        <f t="shared" si="105"/>
        <v>0</v>
      </c>
      <c r="AN429" s="11">
        <v>1</v>
      </c>
      <c r="AO429" s="11">
        <v>0</v>
      </c>
      <c r="AP429" s="11">
        <v>1</v>
      </c>
      <c r="AQ429" s="11">
        <v>1</v>
      </c>
      <c r="AR429" s="11">
        <v>0</v>
      </c>
      <c r="AS429" s="11">
        <v>0</v>
      </c>
      <c r="AT429" s="11"/>
      <c r="AU429" s="11"/>
      <c r="AV429" s="11"/>
      <c r="AW429" s="11"/>
      <c r="AX429" s="38"/>
      <c r="AY429" s="38"/>
      <c r="AZ429" s="46">
        <v>54</v>
      </c>
      <c r="BA429" s="6">
        <f t="shared" si="106"/>
        <v>3</v>
      </c>
      <c r="BB429" s="13">
        <f t="shared" si="107"/>
        <v>5.5555555555555554</v>
      </c>
      <c r="BC429" s="11">
        <v>0</v>
      </c>
      <c r="BD429" s="11">
        <v>0</v>
      </c>
      <c r="BE429" s="11">
        <v>0</v>
      </c>
      <c r="BF429" s="11">
        <v>0</v>
      </c>
      <c r="BG429" s="11">
        <v>0</v>
      </c>
      <c r="BH429" s="11">
        <v>0</v>
      </c>
      <c r="BI429" s="11"/>
      <c r="BJ429" s="11"/>
      <c r="BK429" s="11"/>
      <c r="BL429" s="11"/>
      <c r="BM429" s="11"/>
      <c r="BN429" s="11"/>
      <c r="BO429" s="27">
        <v>3.3489999999999984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>
        <v>1</v>
      </c>
      <c r="BU429" s="38">
        <v>0</v>
      </c>
      <c r="BV429" s="38">
        <v>0</v>
      </c>
      <c r="BW429" s="38">
        <v>0</v>
      </c>
      <c r="BX429" s="38"/>
      <c r="BY429" s="38"/>
      <c r="BZ429" s="38"/>
      <c r="CA429" s="38"/>
      <c r="CB429" s="38"/>
      <c r="CC429" s="38"/>
      <c r="CD429" s="26"/>
      <c r="CE429" s="74">
        <f t="shared" si="110"/>
        <v>1</v>
      </c>
      <c r="CF429" s="13">
        <f t="shared" si="111"/>
        <v>0</v>
      </c>
      <c r="CG429" s="11">
        <v>0</v>
      </c>
      <c r="CH429" s="11">
        <v>0</v>
      </c>
      <c r="CI429" s="11">
        <v>0</v>
      </c>
      <c r="CJ429" s="11">
        <v>0</v>
      </c>
      <c r="CK429" s="11">
        <v>0</v>
      </c>
      <c r="CL429" s="11">
        <v>0</v>
      </c>
      <c r="CM429" s="11"/>
      <c r="CN429" s="11"/>
      <c r="CO429" s="11"/>
      <c r="CP429" s="11"/>
      <c r="CQ429" s="38"/>
      <c r="CR429" s="38"/>
      <c r="CS429" s="26">
        <v>32.923999999999999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11">
        <v>0</v>
      </c>
      <c r="K430" s="11">
        <v>0</v>
      </c>
      <c r="L430" s="11">
        <v>0</v>
      </c>
      <c r="M430" s="11">
        <v>0</v>
      </c>
      <c r="N430" s="11">
        <v>1</v>
      </c>
      <c r="O430" s="11">
        <v>0</v>
      </c>
      <c r="P430" s="11"/>
      <c r="Q430" s="11"/>
      <c r="R430" s="11"/>
      <c r="S430" s="11"/>
      <c r="T430" s="38"/>
      <c r="U430" s="38"/>
      <c r="V430" s="33">
        <v>23.913999999999998</v>
      </c>
      <c r="W430" s="6">
        <f t="shared" si="102"/>
        <v>1</v>
      </c>
      <c r="X430" s="13">
        <f t="shared" si="103"/>
        <v>4.1816509157815513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/>
      <c r="AF430" s="11"/>
      <c r="AG430" s="11"/>
      <c r="AH430" s="11"/>
      <c r="AI430" s="38"/>
      <c r="AJ430" s="38"/>
      <c r="AK430" s="28">
        <v>70</v>
      </c>
      <c r="AL430" s="8">
        <f t="shared" si="104"/>
        <v>0</v>
      </c>
      <c r="AM430" s="16">
        <f t="shared" si="105"/>
        <v>0</v>
      </c>
      <c r="AN430" s="11">
        <v>6</v>
      </c>
      <c r="AO430" s="11">
        <v>1</v>
      </c>
      <c r="AP430" s="11">
        <v>1</v>
      </c>
      <c r="AQ430" s="11">
        <v>0</v>
      </c>
      <c r="AR430" s="11">
        <v>1</v>
      </c>
      <c r="AS430" s="11">
        <v>1</v>
      </c>
      <c r="AT430" s="11"/>
      <c r="AU430" s="11"/>
      <c r="AV430" s="11"/>
      <c r="AW430" s="11"/>
      <c r="AX430" s="38"/>
      <c r="AY430" s="38"/>
      <c r="AZ430" s="46">
        <v>61</v>
      </c>
      <c r="BA430" s="6">
        <f t="shared" si="106"/>
        <v>10</v>
      </c>
      <c r="BB430" s="13">
        <f t="shared" si="107"/>
        <v>16.393442622950818</v>
      </c>
      <c r="BC430" s="11">
        <v>0</v>
      </c>
      <c r="BD430" s="11">
        <v>0</v>
      </c>
      <c r="BE430" s="11">
        <v>0</v>
      </c>
      <c r="BF430" s="11">
        <v>0</v>
      </c>
      <c r="BG430" s="11">
        <v>0</v>
      </c>
      <c r="BH430" s="11">
        <v>0</v>
      </c>
      <c r="BI430" s="11"/>
      <c r="BJ430" s="11"/>
      <c r="BK430" s="11"/>
      <c r="BL430" s="11"/>
      <c r="BM430" s="11"/>
      <c r="BN430" s="11"/>
      <c r="BO430" s="27">
        <v>3.7429999999999986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1</v>
      </c>
      <c r="BT430" s="38">
        <v>5</v>
      </c>
      <c r="BU430" s="38">
        <v>0</v>
      </c>
      <c r="BV430" s="38">
        <v>6</v>
      </c>
      <c r="BW430" s="38">
        <v>1</v>
      </c>
      <c r="BX430" s="38"/>
      <c r="BY430" s="38"/>
      <c r="BZ430" s="38"/>
      <c r="CA430" s="38"/>
      <c r="CB430" s="38"/>
      <c r="CC430" s="38"/>
      <c r="CD430" s="26"/>
      <c r="CE430" s="74">
        <f t="shared" si="110"/>
        <v>13</v>
      </c>
      <c r="CF430" s="13">
        <f t="shared" si="111"/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/>
      <c r="CN430" s="11"/>
      <c r="CO430" s="11"/>
      <c r="CP430" s="11"/>
      <c r="CQ430" s="38"/>
      <c r="CR430" s="38"/>
      <c r="CS430" s="26">
        <v>37.086000000000006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11">
        <v>2</v>
      </c>
      <c r="K431" s="11">
        <v>1</v>
      </c>
      <c r="L431" s="11">
        <v>4</v>
      </c>
      <c r="M431" s="11">
        <v>1</v>
      </c>
      <c r="N431" s="11">
        <v>3</v>
      </c>
      <c r="O431" s="11">
        <v>0</v>
      </c>
      <c r="P431" s="11"/>
      <c r="Q431" s="11"/>
      <c r="R431" s="11"/>
      <c r="S431" s="11"/>
      <c r="T431" s="38"/>
      <c r="U431" s="38"/>
      <c r="V431" s="33">
        <v>69.49199999999999</v>
      </c>
      <c r="W431" s="6">
        <f t="shared" si="102"/>
        <v>11</v>
      </c>
      <c r="X431" s="13">
        <f t="shared" si="103"/>
        <v>15.829160191101135</v>
      </c>
      <c r="Y431" s="11">
        <v>9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/>
      <c r="AF431" s="11"/>
      <c r="AG431" s="11"/>
      <c r="AH431" s="11"/>
      <c r="AI431" s="38"/>
      <c r="AJ431" s="38"/>
      <c r="AK431" s="28">
        <v>104</v>
      </c>
      <c r="AL431" s="8">
        <f t="shared" si="104"/>
        <v>9</v>
      </c>
      <c r="AM431" s="16">
        <f t="shared" si="105"/>
        <v>8.6538461538461533</v>
      </c>
      <c r="AN431" s="11">
        <v>13</v>
      </c>
      <c r="AO431" s="11">
        <v>10</v>
      </c>
      <c r="AP431" s="11">
        <v>13</v>
      </c>
      <c r="AQ431" s="11">
        <v>2</v>
      </c>
      <c r="AR431" s="11">
        <v>3</v>
      </c>
      <c r="AS431" s="11">
        <v>0</v>
      </c>
      <c r="AT431" s="11"/>
      <c r="AU431" s="11"/>
      <c r="AV431" s="11"/>
      <c r="AW431" s="11"/>
      <c r="AX431" s="38"/>
      <c r="AY431" s="38"/>
      <c r="AZ431" s="46">
        <v>178</v>
      </c>
      <c r="BA431" s="6">
        <f t="shared" si="106"/>
        <v>41</v>
      </c>
      <c r="BB431" s="13">
        <f t="shared" si="107"/>
        <v>23.033707865168541</v>
      </c>
      <c r="BC431" s="11">
        <v>0</v>
      </c>
      <c r="BD431" s="11">
        <v>0</v>
      </c>
      <c r="BE431" s="11">
        <v>0</v>
      </c>
      <c r="BF431" s="11">
        <v>0</v>
      </c>
      <c r="BG431" s="11">
        <v>0</v>
      </c>
      <c r="BH431" s="11">
        <v>0</v>
      </c>
      <c r="BI431" s="11"/>
      <c r="BJ431" s="11"/>
      <c r="BK431" s="11"/>
      <c r="BL431" s="11"/>
      <c r="BM431" s="11"/>
      <c r="BN431" s="11"/>
      <c r="BO431" s="27">
        <v>11.031999999999996</v>
      </c>
      <c r="BP431" s="8">
        <f t="shared" si="108"/>
        <v>0</v>
      </c>
      <c r="BQ431" s="55">
        <f t="shared" si="109"/>
        <v>0</v>
      </c>
      <c r="BR431" s="38">
        <v>22</v>
      </c>
      <c r="BS431" s="38">
        <v>6</v>
      </c>
      <c r="BT431" s="38">
        <v>6</v>
      </c>
      <c r="BU431" s="38">
        <v>1</v>
      </c>
      <c r="BV431" s="38">
        <v>5</v>
      </c>
      <c r="BW431" s="38">
        <v>0</v>
      </c>
      <c r="BX431" s="38"/>
      <c r="BY431" s="38"/>
      <c r="BZ431" s="38"/>
      <c r="CA431" s="38"/>
      <c r="CB431" s="38"/>
      <c r="CC431" s="38"/>
      <c r="CD431" s="26"/>
      <c r="CE431" s="74">
        <f t="shared" si="110"/>
        <v>40</v>
      </c>
      <c r="CF431" s="13">
        <f t="shared" si="111"/>
        <v>0</v>
      </c>
      <c r="CG431" s="11">
        <v>2</v>
      </c>
      <c r="CH431" s="11">
        <v>2</v>
      </c>
      <c r="CI431" s="11">
        <v>1</v>
      </c>
      <c r="CJ431" s="11">
        <v>3</v>
      </c>
      <c r="CK431" s="11">
        <v>3</v>
      </c>
      <c r="CL431" s="11">
        <v>0</v>
      </c>
      <c r="CM431" s="11"/>
      <c r="CN431" s="11"/>
      <c r="CO431" s="11"/>
      <c r="CP431" s="11"/>
      <c r="CQ431" s="38"/>
      <c r="CR431" s="38"/>
      <c r="CS431" s="26">
        <v>108.50800000000001</v>
      </c>
      <c r="CT431" s="6">
        <f t="shared" si="112"/>
        <v>11</v>
      </c>
      <c r="CU431" s="13">
        <f t="shared" si="113"/>
        <v>10.137501382386551</v>
      </c>
    </row>
    <row r="432" spans="1:99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11">
        <v>0</v>
      </c>
      <c r="K432" s="11">
        <v>0</v>
      </c>
      <c r="L432" s="11">
        <v>1</v>
      </c>
      <c r="M432" s="11">
        <v>3</v>
      </c>
      <c r="N432" s="11">
        <v>1</v>
      </c>
      <c r="O432" s="11">
        <v>0</v>
      </c>
      <c r="P432" s="11"/>
      <c r="Q432" s="11"/>
      <c r="R432" s="11"/>
      <c r="S432" s="11"/>
      <c r="T432" s="38"/>
      <c r="U432" s="38"/>
      <c r="V432" s="33">
        <v>13.67</v>
      </c>
      <c r="W432" s="6">
        <f t="shared" si="102"/>
        <v>5</v>
      </c>
      <c r="X432" s="13">
        <f t="shared" si="103"/>
        <v>36.576444769568397</v>
      </c>
      <c r="Y432" s="11">
        <v>6</v>
      </c>
      <c r="Z432" s="11">
        <v>1</v>
      </c>
      <c r="AA432" s="11">
        <v>1</v>
      </c>
      <c r="AB432" s="11">
        <v>2</v>
      </c>
      <c r="AC432" s="11">
        <v>3</v>
      </c>
      <c r="AD432" s="11">
        <v>0</v>
      </c>
      <c r="AE432" s="11"/>
      <c r="AF432" s="11"/>
      <c r="AG432" s="11"/>
      <c r="AH432" s="11"/>
      <c r="AI432" s="38"/>
      <c r="AJ432" s="38"/>
      <c r="AK432" s="28">
        <v>48</v>
      </c>
      <c r="AL432" s="8">
        <f t="shared" si="104"/>
        <v>13</v>
      </c>
      <c r="AM432" s="16">
        <f t="shared" si="105"/>
        <v>27.083333333333332</v>
      </c>
      <c r="AN432" s="11">
        <v>3</v>
      </c>
      <c r="AO432" s="11">
        <v>5</v>
      </c>
      <c r="AP432" s="11">
        <v>3</v>
      </c>
      <c r="AQ432" s="11">
        <v>0</v>
      </c>
      <c r="AR432" s="11">
        <v>2</v>
      </c>
      <c r="AS432" s="11">
        <v>1</v>
      </c>
      <c r="AT432" s="11"/>
      <c r="AU432" s="11"/>
      <c r="AV432" s="11"/>
      <c r="AW432" s="11"/>
      <c r="AX432" s="38"/>
      <c r="AY432" s="38"/>
      <c r="AZ432" s="46">
        <v>35</v>
      </c>
      <c r="BA432" s="6">
        <f t="shared" si="106"/>
        <v>14</v>
      </c>
      <c r="BB432" s="13">
        <f t="shared" si="107"/>
        <v>40</v>
      </c>
      <c r="BC432" s="11">
        <v>0</v>
      </c>
      <c r="BD432" s="11">
        <v>0</v>
      </c>
      <c r="BE432" s="11">
        <v>0</v>
      </c>
      <c r="BF432" s="11">
        <v>0</v>
      </c>
      <c r="BG432" s="11">
        <v>0</v>
      </c>
      <c r="BH432" s="11">
        <v>0</v>
      </c>
      <c r="BI432" s="11"/>
      <c r="BJ432" s="11"/>
      <c r="BK432" s="11"/>
      <c r="BL432" s="11"/>
      <c r="BM432" s="11"/>
      <c r="BN432" s="11"/>
      <c r="BO432" s="27">
        <v>2.1669999999999998</v>
      </c>
      <c r="BP432" s="8">
        <f t="shared" si="108"/>
        <v>0</v>
      </c>
      <c r="BQ432" s="55">
        <f t="shared" si="109"/>
        <v>0</v>
      </c>
      <c r="BR432" s="38">
        <v>0</v>
      </c>
      <c r="BS432" s="38">
        <v>0</v>
      </c>
      <c r="BT432" s="38">
        <v>1</v>
      </c>
      <c r="BU432" s="38">
        <v>2</v>
      </c>
      <c r="BV432" s="38">
        <v>0</v>
      </c>
      <c r="BW432" s="38">
        <v>1</v>
      </c>
      <c r="BX432" s="38"/>
      <c r="BY432" s="38"/>
      <c r="BZ432" s="38"/>
      <c r="CA432" s="38"/>
      <c r="CB432" s="38"/>
      <c r="CC432" s="38"/>
      <c r="CD432" s="26"/>
      <c r="CE432" s="74">
        <f t="shared" si="110"/>
        <v>4</v>
      </c>
      <c r="CF432" s="13">
        <f t="shared" si="111"/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>
        <v>0</v>
      </c>
      <c r="CM432" s="11"/>
      <c r="CN432" s="11"/>
      <c r="CO432" s="11"/>
      <c r="CP432" s="11"/>
      <c r="CQ432" s="38"/>
      <c r="CR432" s="38"/>
      <c r="CS432" s="26">
        <v>21.33</v>
      </c>
      <c r="CT432" s="6">
        <f t="shared" si="112"/>
        <v>0</v>
      </c>
      <c r="CU432" s="13">
        <f t="shared" si="113"/>
        <v>0</v>
      </c>
    </row>
    <row r="433" spans="1:99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11">
        <v>1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/>
      <c r="Q433" s="11"/>
      <c r="R433" s="11"/>
      <c r="S433" s="11"/>
      <c r="T433" s="38"/>
      <c r="U433" s="38"/>
      <c r="V433" s="33">
        <v>21.076000000000001</v>
      </c>
      <c r="W433" s="6">
        <f t="shared" si="102"/>
        <v>1</v>
      </c>
      <c r="X433" s="13">
        <f t="shared" si="103"/>
        <v>4.7447333459859555</v>
      </c>
      <c r="Y433" s="11">
        <v>6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/>
      <c r="AF433" s="11"/>
      <c r="AG433" s="11"/>
      <c r="AH433" s="11"/>
      <c r="AI433" s="38"/>
      <c r="AJ433" s="38"/>
      <c r="AK433" s="28">
        <v>140</v>
      </c>
      <c r="AL433" s="8">
        <f t="shared" si="104"/>
        <v>6</v>
      </c>
      <c r="AM433" s="16">
        <f t="shared" si="105"/>
        <v>4.2857142857142856</v>
      </c>
      <c r="AN433" s="11">
        <v>6</v>
      </c>
      <c r="AO433" s="11">
        <v>4</v>
      </c>
      <c r="AP433" s="11">
        <v>3</v>
      </c>
      <c r="AQ433" s="11">
        <v>1</v>
      </c>
      <c r="AR433" s="11">
        <v>0</v>
      </c>
      <c r="AS433" s="11">
        <v>3</v>
      </c>
      <c r="AT433" s="11"/>
      <c r="AU433" s="11"/>
      <c r="AV433" s="11"/>
      <c r="AW433" s="11"/>
      <c r="AX433" s="38"/>
      <c r="AY433" s="38"/>
      <c r="AZ433" s="46">
        <v>54</v>
      </c>
      <c r="BA433" s="6">
        <f t="shared" si="106"/>
        <v>17</v>
      </c>
      <c r="BB433" s="13">
        <f t="shared" si="107"/>
        <v>31.481481481481481</v>
      </c>
      <c r="BC433" s="11">
        <v>0</v>
      </c>
      <c r="BD433" s="11">
        <v>0</v>
      </c>
      <c r="BE433" s="11">
        <v>0</v>
      </c>
      <c r="BF433" s="11">
        <v>0</v>
      </c>
      <c r="BG433" s="11">
        <v>0</v>
      </c>
      <c r="BH433" s="11">
        <v>0</v>
      </c>
      <c r="BI433" s="11"/>
      <c r="BJ433" s="11"/>
      <c r="BK433" s="11"/>
      <c r="BL433" s="11"/>
      <c r="BM433" s="11"/>
      <c r="BN433" s="11"/>
      <c r="BO433" s="27">
        <v>3.3489999999999984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>
        <v>3</v>
      </c>
      <c r="BU433" s="38">
        <v>0</v>
      </c>
      <c r="BV433" s="38">
        <v>0</v>
      </c>
      <c r="BW433" s="38">
        <v>1</v>
      </c>
      <c r="BX433" s="38"/>
      <c r="BY433" s="38"/>
      <c r="BZ433" s="38"/>
      <c r="CA433" s="38"/>
      <c r="CB433" s="38"/>
      <c r="CC433" s="38"/>
      <c r="CD433" s="26"/>
      <c r="CE433" s="74">
        <f t="shared" si="110"/>
        <v>4</v>
      </c>
      <c r="CF433" s="13">
        <f t="shared" si="111"/>
        <v>0</v>
      </c>
      <c r="CG433" s="11">
        <v>0</v>
      </c>
      <c r="CH433" s="11">
        <v>0</v>
      </c>
      <c r="CI433" s="11">
        <v>0</v>
      </c>
      <c r="CJ433" s="11">
        <v>0</v>
      </c>
      <c r="CK433" s="11">
        <v>0</v>
      </c>
      <c r="CL433" s="11">
        <v>0</v>
      </c>
      <c r="CM433" s="11"/>
      <c r="CN433" s="11"/>
      <c r="CO433" s="11"/>
      <c r="CP433" s="11"/>
      <c r="CQ433" s="38"/>
      <c r="CR433" s="38"/>
      <c r="CS433" s="26">
        <v>32.923999999999999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11">
        <v>3</v>
      </c>
      <c r="K434" s="11">
        <v>2</v>
      </c>
      <c r="L434" s="11">
        <v>4</v>
      </c>
      <c r="M434" s="11">
        <v>2</v>
      </c>
      <c r="N434" s="11">
        <v>0</v>
      </c>
      <c r="O434" s="11">
        <v>0</v>
      </c>
      <c r="P434" s="11"/>
      <c r="Q434" s="11"/>
      <c r="R434" s="11"/>
      <c r="S434" s="11"/>
      <c r="T434" s="38"/>
      <c r="U434" s="38"/>
      <c r="V434" s="33">
        <v>193.273</v>
      </c>
      <c r="W434" s="6">
        <f t="shared" si="102"/>
        <v>11</v>
      </c>
      <c r="X434" s="13">
        <f t="shared" si="103"/>
        <v>5.6914312914892404</v>
      </c>
      <c r="Y434" s="11">
        <v>82</v>
      </c>
      <c r="Z434" s="11">
        <v>7</v>
      </c>
      <c r="AA434" s="11">
        <v>13</v>
      </c>
      <c r="AB434" s="11">
        <v>16</v>
      </c>
      <c r="AC434" s="11">
        <v>10</v>
      </c>
      <c r="AD434" s="11">
        <v>7</v>
      </c>
      <c r="AE434" s="11"/>
      <c r="AF434" s="11"/>
      <c r="AG434" s="11"/>
      <c r="AH434" s="11"/>
      <c r="AI434" s="38"/>
      <c r="AJ434" s="38"/>
      <c r="AK434" s="28">
        <v>47</v>
      </c>
      <c r="AL434" s="8">
        <f t="shared" si="104"/>
        <v>135</v>
      </c>
      <c r="AM434" s="16">
        <f t="shared" si="105"/>
        <v>287.2340425531915</v>
      </c>
      <c r="AN434" s="11">
        <v>62</v>
      </c>
      <c r="AO434" s="11">
        <v>20</v>
      </c>
      <c r="AP434" s="11">
        <v>13</v>
      </c>
      <c r="AQ434" s="11">
        <v>7</v>
      </c>
      <c r="AR434" s="11">
        <v>12</v>
      </c>
      <c r="AS434" s="11">
        <v>7</v>
      </c>
      <c r="AT434" s="11"/>
      <c r="AU434" s="11"/>
      <c r="AV434" s="11"/>
      <c r="AW434" s="11"/>
      <c r="AX434" s="38"/>
      <c r="AY434" s="38"/>
      <c r="AZ434" s="46">
        <v>495</v>
      </c>
      <c r="BA434" s="6">
        <f t="shared" si="106"/>
        <v>121</v>
      </c>
      <c r="BB434" s="13">
        <f t="shared" si="107"/>
        <v>24.444444444444443</v>
      </c>
      <c r="BC434" s="11">
        <v>0</v>
      </c>
      <c r="BD434" s="11">
        <v>0</v>
      </c>
      <c r="BE434" s="11">
        <v>0</v>
      </c>
      <c r="BF434" s="11">
        <v>0</v>
      </c>
      <c r="BG434" s="11">
        <v>0</v>
      </c>
      <c r="BH434" s="11">
        <v>0</v>
      </c>
      <c r="BI434" s="11"/>
      <c r="BJ434" s="11"/>
      <c r="BK434" s="11"/>
      <c r="BL434" s="11"/>
      <c r="BM434" s="11"/>
      <c r="BN434" s="11"/>
      <c r="BO434" s="27">
        <v>30.731999999999999</v>
      </c>
      <c r="BP434" s="8">
        <f t="shared" si="108"/>
        <v>0</v>
      </c>
      <c r="BQ434" s="55">
        <f t="shared" si="109"/>
        <v>0</v>
      </c>
      <c r="BR434" s="38">
        <v>119</v>
      </c>
      <c r="BS434" s="38">
        <v>51</v>
      </c>
      <c r="BT434" s="38">
        <v>43</v>
      </c>
      <c r="BU434" s="38">
        <v>30</v>
      </c>
      <c r="BV434" s="38">
        <v>24</v>
      </c>
      <c r="BW434" s="38">
        <v>17</v>
      </c>
      <c r="BX434" s="38"/>
      <c r="BY434" s="38"/>
      <c r="BZ434" s="38"/>
      <c r="CA434" s="38"/>
      <c r="CB434" s="38"/>
      <c r="CC434" s="38"/>
      <c r="CD434" s="26"/>
      <c r="CE434" s="74">
        <f t="shared" si="110"/>
        <v>284</v>
      </c>
      <c r="CF434" s="13">
        <f t="shared" si="111"/>
        <v>0</v>
      </c>
      <c r="CG434" s="11">
        <v>2</v>
      </c>
      <c r="CH434" s="11">
        <v>1</v>
      </c>
      <c r="CI434" s="11">
        <v>5</v>
      </c>
      <c r="CJ434" s="11">
        <v>3</v>
      </c>
      <c r="CK434" s="11">
        <v>4</v>
      </c>
      <c r="CL434" s="11">
        <v>1</v>
      </c>
      <c r="CM434" s="11"/>
      <c r="CN434" s="11"/>
      <c r="CO434" s="11"/>
      <c r="CP434" s="11"/>
      <c r="CQ434" s="38"/>
      <c r="CR434" s="38"/>
      <c r="CS434" s="26">
        <v>301.72700000000003</v>
      </c>
      <c r="CT434" s="6">
        <f t="shared" si="112"/>
        <v>16</v>
      </c>
      <c r="CU434" s="13">
        <f t="shared" si="113"/>
        <v>5.3028068419465271</v>
      </c>
    </row>
    <row r="435" spans="1:99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/>
      <c r="Q435" s="11"/>
      <c r="R435" s="11"/>
      <c r="S435" s="11"/>
      <c r="T435" s="38"/>
      <c r="U435" s="38"/>
      <c r="V435" s="33">
        <v>7.4059999999999997</v>
      </c>
      <c r="W435" s="6">
        <f t="shared" si="102"/>
        <v>0</v>
      </c>
      <c r="X435" s="13">
        <f t="shared" si="103"/>
        <v>0</v>
      </c>
      <c r="Y435" s="11">
        <v>1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/>
      <c r="AF435" s="11"/>
      <c r="AG435" s="11"/>
      <c r="AH435" s="11"/>
      <c r="AI435" s="38"/>
      <c r="AJ435" s="38"/>
      <c r="AK435" s="28" t="s">
        <v>646</v>
      </c>
      <c r="AL435" s="8">
        <f t="shared" si="104"/>
        <v>1</v>
      </c>
      <c r="AM435" s="16">
        <f t="shared" si="105"/>
        <v>0</v>
      </c>
      <c r="AN435" s="11">
        <v>0</v>
      </c>
      <c r="AO435" s="11">
        <v>0</v>
      </c>
      <c r="AP435" s="11">
        <v>0</v>
      </c>
      <c r="AQ435" s="11">
        <v>0</v>
      </c>
      <c r="AR435" s="11">
        <v>0</v>
      </c>
      <c r="AS435" s="11">
        <v>0</v>
      </c>
      <c r="AT435" s="11"/>
      <c r="AU435" s="11"/>
      <c r="AV435" s="11"/>
      <c r="AW435" s="11"/>
      <c r="AX435" s="38"/>
      <c r="AY435" s="38"/>
      <c r="AZ435" s="46">
        <v>19</v>
      </c>
      <c r="BA435" s="6">
        <f t="shared" si="106"/>
        <v>0</v>
      </c>
      <c r="BB435" s="13">
        <f t="shared" si="107"/>
        <v>0</v>
      </c>
      <c r="BC435" s="11">
        <v>0</v>
      </c>
      <c r="BD435" s="11">
        <v>0</v>
      </c>
      <c r="BE435" s="11">
        <v>0</v>
      </c>
      <c r="BF435" s="11">
        <v>0</v>
      </c>
      <c r="BG435" s="11">
        <v>0</v>
      </c>
      <c r="BH435" s="11">
        <v>0</v>
      </c>
      <c r="BI435" s="11"/>
      <c r="BJ435" s="11"/>
      <c r="BK435" s="11"/>
      <c r="BL435" s="11"/>
      <c r="BM435" s="11"/>
      <c r="BN435" s="11"/>
      <c r="BO435" s="27">
        <v>1.1819999999999995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>
        <v>0</v>
      </c>
      <c r="BU435" s="38">
        <v>0</v>
      </c>
      <c r="BV435" s="38">
        <v>0</v>
      </c>
      <c r="BW435" s="38">
        <v>0</v>
      </c>
      <c r="BX435" s="38"/>
      <c r="BY435" s="38"/>
      <c r="BZ435" s="38"/>
      <c r="CA435" s="38"/>
      <c r="CB435" s="38"/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>
        <v>0</v>
      </c>
      <c r="CJ435" s="11">
        <v>0</v>
      </c>
      <c r="CK435" s="11">
        <v>0</v>
      </c>
      <c r="CL435" s="11">
        <v>0</v>
      </c>
      <c r="CM435" s="11"/>
      <c r="CN435" s="11"/>
      <c r="CO435" s="11"/>
      <c r="CP435" s="11"/>
      <c r="CQ435" s="38"/>
      <c r="CR435" s="38"/>
      <c r="CS435" s="26">
        <v>11.594000000000001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/>
      <c r="Q436" s="11"/>
      <c r="R436" s="11"/>
      <c r="S436" s="11"/>
      <c r="T436" s="38"/>
      <c r="U436" s="38"/>
      <c r="V436" s="33">
        <v>6.2639999999999993</v>
      </c>
      <c r="W436" s="6">
        <f t="shared" si="102"/>
        <v>0</v>
      </c>
      <c r="X436" s="13">
        <f t="shared" si="103"/>
        <v>0</v>
      </c>
      <c r="Y436" s="11">
        <v>2</v>
      </c>
      <c r="Z436" s="11">
        <v>0</v>
      </c>
      <c r="AA436" s="11">
        <v>1</v>
      </c>
      <c r="AB436" s="11">
        <v>0</v>
      </c>
      <c r="AC436" s="11">
        <v>0</v>
      </c>
      <c r="AD436" s="11">
        <v>0</v>
      </c>
      <c r="AE436" s="11"/>
      <c r="AF436" s="11"/>
      <c r="AG436" s="11"/>
      <c r="AH436" s="11"/>
      <c r="AI436" s="38"/>
      <c r="AJ436" s="38"/>
      <c r="AK436" s="28" t="s">
        <v>646</v>
      </c>
      <c r="AL436" s="8">
        <f t="shared" si="104"/>
        <v>3</v>
      </c>
      <c r="AM436" s="16">
        <f t="shared" si="105"/>
        <v>0</v>
      </c>
      <c r="AN436" s="11">
        <v>0</v>
      </c>
      <c r="AO436" s="11">
        <v>1</v>
      </c>
      <c r="AP436" s="11">
        <v>0</v>
      </c>
      <c r="AQ436" s="11">
        <v>0</v>
      </c>
      <c r="AR436" s="11">
        <v>0</v>
      </c>
      <c r="AS436" s="11">
        <v>0</v>
      </c>
      <c r="AT436" s="11"/>
      <c r="AU436" s="11"/>
      <c r="AV436" s="11"/>
      <c r="AW436" s="11"/>
      <c r="AX436" s="38"/>
      <c r="AY436" s="38"/>
      <c r="AZ436" s="46">
        <v>16</v>
      </c>
      <c r="BA436" s="6">
        <f t="shared" si="106"/>
        <v>1</v>
      </c>
      <c r="BB436" s="13">
        <f t="shared" si="107"/>
        <v>6.25</v>
      </c>
      <c r="BC436" s="11">
        <v>0</v>
      </c>
      <c r="BD436" s="11">
        <v>0</v>
      </c>
      <c r="BE436" s="11">
        <v>0</v>
      </c>
      <c r="BF436" s="11">
        <v>0</v>
      </c>
      <c r="BG436" s="11">
        <v>0</v>
      </c>
      <c r="BH436" s="11">
        <v>0</v>
      </c>
      <c r="BI436" s="11"/>
      <c r="BJ436" s="11"/>
      <c r="BK436" s="11"/>
      <c r="BL436" s="11"/>
      <c r="BM436" s="11"/>
      <c r="BN436" s="11"/>
      <c r="BO436" s="27">
        <v>0.98499999999999943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>
        <v>0</v>
      </c>
      <c r="BU436" s="38">
        <v>0</v>
      </c>
      <c r="BV436" s="38">
        <v>0</v>
      </c>
      <c r="BW436" s="38">
        <v>0</v>
      </c>
      <c r="BX436" s="38"/>
      <c r="BY436" s="38"/>
      <c r="BZ436" s="38"/>
      <c r="CA436" s="38"/>
      <c r="CB436" s="38"/>
      <c r="CC436" s="38"/>
      <c r="CD436" s="26"/>
      <c r="CE436" s="74">
        <f t="shared" si="110"/>
        <v>0</v>
      </c>
      <c r="CF436" s="13">
        <f t="shared" si="111"/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/>
      <c r="CN436" s="11"/>
      <c r="CO436" s="11"/>
      <c r="CP436" s="11"/>
      <c r="CQ436" s="38"/>
      <c r="CR436" s="38"/>
      <c r="CS436" s="26">
        <v>9.7360000000000007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/>
      <c r="Q437" s="11"/>
      <c r="R437" s="11"/>
      <c r="S437" s="11"/>
      <c r="T437" s="38"/>
      <c r="U437" s="38"/>
      <c r="V437" s="33">
        <v>30.177999999999997</v>
      </c>
      <c r="W437" s="6">
        <f t="shared" si="102"/>
        <v>0</v>
      </c>
      <c r="X437" s="13">
        <f t="shared" si="103"/>
        <v>0</v>
      </c>
      <c r="Y437" s="11">
        <v>4</v>
      </c>
      <c r="Z437" s="11">
        <v>1</v>
      </c>
      <c r="AA437" s="11">
        <v>0</v>
      </c>
      <c r="AB437" s="11">
        <v>0</v>
      </c>
      <c r="AC437" s="11">
        <v>0</v>
      </c>
      <c r="AD437" s="11">
        <v>0</v>
      </c>
      <c r="AE437" s="11"/>
      <c r="AF437" s="11"/>
      <c r="AG437" s="11"/>
      <c r="AH437" s="11"/>
      <c r="AI437" s="38"/>
      <c r="AJ437" s="38"/>
      <c r="AK437" s="28">
        <v>120</v>
      </c>
      <c r="AL437" s="8">
        <f t="shared" si="104"/>
        <v>5</v>
      </c>
      <c r="AM437" s="16">
        <f t="shared" si="105"/>
        <v>4.1666666666666661</v>
      </c>
      <c r="AN437" s="11">
        <v>12</v>
      </c>
      <c r="AO437" s="11">
        <v>4</v>
      </c>
      <c r="AP437" s="11">
        <v>2</v>
      </c>
      <c r="AQ437" s="11">
        <v>2</v>
      </c>
      <c r="AR437" s="11">
        <v>1</v>
      </c>
      <c r="AS437" s="11">
        <v>0</v>
      </c>
      <c r="AT437" s="11"/>
      <c r="AU437" s="11"/>
      <c r="AV437" s="11"/>
      <c r="AW437" s="11"/>
      <c r="AX437" s="38"/>
      <c r="AY437" s="38"/>
      <c r="AZ437" s="46">
        <v>77</v>
      </c>
      <c r="BA437" s="6">
        <f t="shared" si="106"/>
        <v>21</v>
      </c>
      <c r="BB437" s="13">
        <f t="shared" si="107"/>
        <v>27.27272727272727</v>
      </c>
      <c r="BC437" s="11">
        <v>0</v>
      </c>
      <c r="BD437" s="11">
        <v>0</v>
      </c>
      <c r="BE437" s="11">
        <v>0</v>
      </c>
      <c r="BF437" s="11">
        <v>0</v>
      </c>
      <c r="BG437" s="11">
        <v>0</v>
      </c>
      <c r="BH437" s="11">
        <v>0</v>
      </c>
      <c r="BI437" s="11"/>
      <c r="BJ437" s="11"/>
      <c r="BK437" s="11"/>
      <c r="BL437" s="11"/>
      <c r="BM437" s="11"/>
      <c r="BN437" s="11"/>
      <c r="BO437" s="27">
        <v>4.727999999999998</v>
      </c>
      <c r="BP437" s="8">
        <f t="shared" si="108"/>
        <v>0</v>
      </c>
      <c r="BQ437" s="55">
        <f t="shared" si="109"/>
        <v>0</v>
      </c>
      <c r="BR437" s="38">
        <v>0</v>
      </c>
      <c r="BS437" s="38">
        <v>0</v>
      </c>
      <c r="BT437" s="38">
        <v>1</v>
      </c>
      <c r="BU437" s="38">
        <v>1</v>
      </c>
      <c r="BV437" s="38">
        <v>0</v>
      </c>
      <c r="BW437" s="38">
        <v>0</v>
      </c>
      <c r="BX437" s="38"/>
      <c r="BY437" s="38"/>
      <c r="BZ437" s="38"/>
      <c r="CA437" s="38"/>
      <c r="CB437" s="38"/>
      <c r="CC437" s="38"/>
      <c r="CD437" s="26"/>
      <c r="CE437" s="74">
        <f t="shared" si="110"/>
        <v>2</v>
      </c>
      <c r="CF437" s="13">
        <f t="shared" si="111"/>
        <v>0</v>
      </c>
      <c r="CG437" s="11">
        <v>0</v>
      </c>
      <c r="CH437" s="11">
        <v>0</v>
      </c>
      <c r="CI437" s="11">
        <v>0</v>
      </c>
      <c r="CJ437" s="11">
        <v>0</v>
      </c>
      <c r="CK437" s="11">
        <v>0</v>
      </c>
      <c r="CL437" s="11">
        <v>0</v>
      </c>
      <c r="CM437" s="11"/>
      <c r="CN437" s="11"/>
      <c r="CO437" s="11"/>
      <c r="CP437" s="11"/>
      <c r="CQ437" s="38"/>
      <c r="CR437" s="38"/>
      <c r="CS437" s="26">
        <v>46.822000000000003</v>
      </c>
      <c r="CT437" s="6">
        <f t="shared" si="112"/>
        <v>0</v>
      </c>
      <c r="CU437" s="13">
        <f t="shared" si="113"/>
        <v>0</v>
      </c>
    </row>
    <row r="438" spans="1:99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11">
        <v>1</v>
      </c>
      <c r="K438" s="11">
        <v>2</v>
      </c>
      <c r="L438" s="11">
        <v>1</v>
      </c>
      <c r="M438" s="11">
        <v>5</v>
      </c>
      <c r="N438" s="11">
        <v>1</v>
      </c>
      <c r="O438" s="11">
        <v>0</v>
      </c>
      <c r="P438" s="11"/>
      <c r="Q438" s="11"/>
      <c r="R438" s="11"/>
      <c r="S438" s="11"/>
      <c r="T438" s="38"/>
      <c r="U438" s="38"/>
      <c r="V438" s="33">
        <v>31.907999999999998</v>
      </c>
      <c r="W438" s="6">
        <f t="shared" si="102"/>
        <v>10</v>
      </c>
      <c r="X438" s="13">
        <f t="shared" si="103"/>
        <v>31.340102795537174</v>
      </c>
      <c r="Y438" s="11">
        <v>10</v>
      </c>
      <c r="Z438" s="11">
        <v>1</v>
      </c>
      <c r="AA438" s="11">
        <v>1</v>
      </c>
      <c r="AB438" s="11">
        <v>1</v>
      </c>
      <c r="AC438" s="11">
        <v>0</v>
      </c>
      <c r="AD438" s="11">
        <v>0</v>
      </c>
      <c r="AE438" s="11"/>
      <c r="AF438" s="11"/>
      <c r="AG438" s="11"/>
      <c r="AH438" s="11"/>
      <c r="AI438" s="38"/>
      <c r="AJ438" s="38"/>
      <c r="AK438" s="28">
        <v>92</v>
      </c>
      <c r="AL438" s="8">
        <f t="shared" si="104"/>
        <v>13</v>
      </c>
      <c r="AM438" s="16">
        <f t="shared" si="105"/>
        <v>14.130434782608695</v>
      </c>
      <c r="AN438" s="11">
        <v>6</v>
      </c>
      <c r="AO438" s="11">
        <v>6</v>
      </c>
      <c r="AP438" s="11">
        <v>4</v>
      </c>
      <c r="AQ438" s="11">
        <v>1</v>
      </c>
      <c r="AR438" s="11">
        <v>1</v>
      </c>
      <c r="AS438" s="11">
        <v>0</v>
      </c>
      <c r="AT438" s="11"/>
      <c r="AU438" s="11"/>
      <c r="AV438" s="11"/>
      <c r="AW438" s="11"/>
      <c r="AX438" s="38"/>
      <c r="AY438" s="38"/>
      <c r="AZ438" s="46">
        <v>82</v>
      </c>
      <c r="BA438" s="6">
        <f t="shared" si="106"/>
        <v>18</v>
      </c>
      <c r="BB438" s="13">
        <f t="shared" si="107"/>
        <v>21.951219512195124</v>
      </c>
      <c r="BC438" s="11">
        <v>0</v>
      </c>
      <c r="BD438" s="11">
        <v>0</v>
      </c>
      <c r="BE438" s="11">
        <v>0</v>
      </c>
      <c r="BF438" s="11">
        <v>0</v>
      </c>
      <c r="BG438" s="11">
        <v>0</v>
      </c>
      <c r="BH438" s="11">
        <v>0</v>
      </c>
      <c r="BI438" s="11"/>
      <c r="BJ438" s="11"/>
      <c r="BK438" s="11"/>
      <c r="BL438" s="11"/>
      <c r="BM438" s="11"/>
      <c r="BN438" s="11"/>
      <c r="BO438" s="27">
        <v>5.1219999999999999</v>
      </c>
      <c r="BP438" s="8">
        <f t="shared" si="108"/>
        <v>0</v>
      </c>
      <c r="BQ438" s="55">
        <f t="shared" si="109"/>
        <v>0</v>
      </c>
      <c r="BR438" s="38">
        <v>0</v>
      </c>
      <c r="BS438" s="38">
        <v>0</v>
      </c>
      <c r="BT438" s="38">
        <v>4</v>
      </c>
      <c r="BU438" s="38">
        <v>0</v>
      </c>
      <c r="BV438" s="38">
        <v>0</v>
      </c>
      <c r="BW438" s="38">
        <v>0</v>
      </c>
      <c r="BX438" s="38"/>
      <c r="BY438" s="38"/>
      <c r="BZ438" s="38"/>
      <c r="CA438" s="38"/>
      <c r="CB438" s="38"/>
      <c r="CC438" s="38"/>
      <c r="CD438" s="26"/>
      <c r="CE438" s="74">
        <f t="shared" si="110"/>
        <v>4</v>
      </c>
      <c r="CF438" s="13">
        <f t="shared" si="111"/>
        <v>0</v>
      </c>
      <c r="CG438" s="11">
        <v>0</v>
      </c>
      <c r="CH438" s="11">
        <v>0</v>
      </c>
      <c r="CI438" s="11">
        <v>3</v>
      </c>
      <c r="CJ438" s="11">
        <v>0</v>
      </c>
      <c r="CK438" s="11">
        <v>1</v>
      </c>
      <c r="CL438" s="11">
        <v>0</v>
      </c>
      <c r="CM438" s="11"/>
      <c r="CN438" s="11"/>
      <c r="CO438" s="11"/>
      <c r="CP438" s="11"/>
      <c r="CQ438" s="38"/>
      <c r="CR438" s="38"/>
      <c r="CS438" s="26">
        <v>50.092000000000006</v>
      </c>
      <c r="CT438" s="6">
        <f t="shared" si="112"/>
        <v>4</v>
      </c>
      <c r="CU438" s="13">
        <f t="shared" si="113"/>
        <v>7.9853070350554969</v>
      </c>
    </row>
    <row r="439" spans="1:99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/>
      <c r="Q439" s="11"/>
      <c r="R439" s="11"/>
      <c r="S439" s="11"/>
      <c r="T439" s="38"/>
      <c r="U439" s="38"/>
      <c r="V439" s="33">
        <v>56.572999999999993</v>
      </c>
      <c r="W439" s="6">
        <f t="shared" si="102"/>
        <v>0</v>
      </c>
      <c r="X439" s="13">
        <f t="shared" si="103"/>
        <v>0</v>
      </c>
      <c r="Y439" s="11">
        <v>3</v>
      </c>
      <c r="Z439" s="11">
        <v>0</v>
      </c>
      <c r="AA439" s="11">
        <v>0</v>
      </c>
      <c r="AB439" s="11">
        <v>0</v>
      </c>
      <c r="AC439" s="11">
        <v>2</v>
      </c>
      <c r="AD439" s="11">
        <v>0</v>
      </c>
      <c r="AE439" s="11"/>
      <c r="AF439" s="11"/>
      <c r="AG439" s="11"/>
      <c r="AH439" s="11"/>
      <c r="AI439" s="38"/>
      <c r="AJ439" s="38"/>
      <c r="AK439" s="28" t="s">
        <v>646</v>
      </c>
      <c r="AL439" s="8">
        <f t="shared" si="104"/>
        <v>5</v>
      </c>
      <c r="AM439" s="16">
        <f t="shared" si="105"/>
        <v>0</v>
      </c>
      <c r="AN439" s="11">
        <v>6</v>
      </c>
      <c r="AO439" s="11">
        <v>0</v>
      </c>
      <c r="AP439" s="11">
        <v>0</v>
      </c>
      <c r="AQ439" s="11">
        <v>0</v>
      </c>
      <c r="AR439" s="11">
        <v>0</v>
      </c>
      <c r="AS439" s="11">
        <v>0</v>
      </c>
      <c r="AT439" s="11"/>
      <c r="AU439" s="11"/>
      <c r="AV439" s="11"/>
      <c r="AW439" s="11"/>
      <c r="AX439" s="38"/>
      <c r="AY439" s="38"/>
      <c r="AZ439" s="46">
        <v>145</v>
      </c>
      <c r="BA439" s="6">
        <f t="shared" si="106"/>
        <v>6</v>
      </c>
      <c r="BB439" s="13">
        <f t="shared" si="107"/>
        <v>4.1379310344827589</v>
      </c>
      <c r="BC439" s="11">
        <v>0</v>
      </c>
      <c r="BD439" s="11">
        <v>0</v>
      </c>
      <c r="BE439" s="11">
        <v>0</v>
      </c>
      <c r="BF439" s="11">
        <v>0</v>
      </c>
      <c r="BG439" s="11">
        <v>0</v>
      </c>
      <c r="BH439" s="11">
        <v>0</v>
      </c>
      <c r="BI439" s="11"/>
      <c r="BJ439" s="11"/>
      <c r="BK439" s="11"/>
      <c r="BL439" s="11"/>
      <c r="BM439" s="11"/>
      <c r="BN439" s="11"/>
      <c r="BO439" s="27">
        <v>9.0619999999999976</v>
      </c>
      <c r="BP439" s="8">
        <f t="shared" si="108"/>
        <v>0</v>
      </c>
      <c r="BQ439" s="55">
        <f t="shared" si="109"/>
        <v>0</v>
      </c>
      <c r="BR439" s="38">
        <v>2</v>
      </c>
      <c r="BS439" s="38">
        <v>2</v>
      </c>
      <c r="BT439" s="38">
        <v>1</v>
      </c>
      <c r="BU439" s="38">
        <v>0</v>
      </c>
      <c r="BV439" s="38">
        <v>1</v>
      </c>
      <c r="BW439" s="38">
        <v>0</v>
      </c>
      <c r="BX439" s="38"/>
      <c r="BY439" s="38"/>
      <c r="BZ439" s="38"/>
      <c r="CA439" s="38"/>
      <c r="CB439" s="38"/>
      <c r="CC439" s="38"/>
      <c r="CD439" s="26"/>
      <c r="CE439" s="74">
        <f t="shared" si="110"/>
        <v>6</v>
      </c>
      <c r="CF439" s="13">
        <f t="shared" si="111"/>
        <v>0</v>
      </c>
      <c r="CG439" s="11">
        <v>0</v>
      </c>
      <c r="CH439" s="11">
        <v>0</v>
      </c>
      <c r="CI439" s="11">
        <v>0</v>
      </c>
      <c r="CJ439" s="11">
        <v>0</v>
      </c>
      <c r="CK439" s="11">
        <v>0</v>
      </c>
      <c r="CL439" s="11">
        <v>0</v>
      </c>
      <c r="CM439" s="11"/>
      <c r="CN439" s="11"/>
      <c r="CO439" s="11"/>
      <c r="CP439" s="11"/>
      <c r="CQ439" s="38"/>
      <c r="CR439" s="38"/>
      <c r="CS439" s="26">
        <v>88.427000000000007</v>
      </c>
      <c r="CT439" s="6">
        <f t="shared" si="112"/>
        <v>0</v>
      </c>
      <c r="CU439" s="13">
        <f t="shared" si="113"/>
        <v>0</v>
      </c>
    </row>
    <row r="440" spans="1:99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11">
        <v>0</v>
      </c>
      <c r="K440" s="11">
        <v>1</v>
      </c>
      <c r="L440" s="11">
        <v>0</v>
      </c>
      <c r="M440" s="11">
        <v>2</v>
      </c>
      <c r="N440" s="11">
        <v>0</v>
      </c>
      <c r="O440" s="11">
        <v>0</v>
      </c>
      <c r="P440" s="11"/>
      <c r="Q440" s="11"/>
      <c r="R440" s="11"/>
      <c r="S440" s="11"/>
      <c r="T440" s="38"/>
      <c r="U440" s="38"/>
      <c r="V440" s="33">
        <v>24.501999999999995</v>
      </c>
      <c r="W440" s="6">
        <f t="shared" si="102"/>
        <v>3</v>
      </c>
      <c r="X440" s="13">
        <f t="shared" si="103"/>
        <v>12.243898457268797</v>
      </c>
      <c r="Y440" s="11">
        <v>1</v>
      </c>
      <c r="Z440" s="11">
        <v>1</v>
      </c>
      <c r="AA440" s="11">
        <v>0</v>
      </c>
      <c r="AB440" s="11">
        <v>0</v>
      </c>
      <c r="AC440" s="11">
        <v>0</v>
      </c>
      <c r="AD440" s="11">
        <v>0</v>
      </c>
      <c r="AE440" s="11"/>
      <c r="AF440" s="11"/>
      <c r="AG440" s="11"/>
      <c r="AH440" s="11"/>
      <c r="AI440" s="38"/>
      <c r="AJ440" s="38"/>
      <c r="AK440" s="28" t="s">
        <v>646</v>
      </c>
      <c r="AL440" s="8">
        <f t="shared" si="104"/>
        <v>2</v>
      </c>
      <c r="AM440" s="16">
        <f t="shared" si="105"/>
        <v>0</v>
      </c>
      <c r="AN440" s="11">
        <v>3</v>
      </c>
      <c r="AO440" s="11">
        <v>3</v>
      </c>
      <c r="AP440" s="11">
        <v>0</v>
      </c>
      <c r="AQ440" s="11">
        <v>0</v>
      </c>
      <c r="AR440" s="11">
        <v>1</v>
      </c>
      <c r="AS440" s="11">
        <v>0</v>
      </c>
      <c r="AT440" s="11"/>
      <c r="AU440" s="11"/>
      <c r="AV440" s="11"/>
      <c r="AW440" s="11"/>
      <c r="AX440" s="38"/>
      <c r="AY440" s="38"/>
      <c r="AZ440" s="46">
        <v>63</v>
      </c>
      <c r="BA440" s="6">
        <f t="shared" si="106"/>
        <v>7</v>
      </c>
      <c r="BB440" s="13">
        <f t="shared" si="107"/>
        <v>11.111111111111111</v>
      </c>
      <c r="BC440" s="11">
        <v>0</v>
      </c>
      <c r="BD440" s="11">
        <v>0</v>
      </c>
      <c r="BE440" s="11">
        <v>0</v>
      </c>
      <c r="BF440" s="11">
        <v>0</v>
      </c>
      <c r="BG440" s="11">
        <v>0</v>
      </c>
      <c r="BH440" s="11">
        <v>0</v>
      </c>
      <c r="BI440" s="11"/>
      <c r="BJ440" s="11"/>
      <c r="BK440" s="11"/>
      <c r="BL440" s="11"/>
      <c r="BM440" s="11"/>
      <c r="BN440" s="11"/>
      <c r="BO440" s="27">
        <v>3.9399999999999977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1</v>
      </c>
      <c r="BT440" s="38">
        <v>0</v>
      </c>
      <c r="BU440" s="38">
        <v>0</v>
      </c>
      <c r="BV440" s="38">
        <v>0</v>
      </c>
      <c r="BW440" s="38">
        <v>0</v>
      </c>
      <c r="BX440" s="38"/>
      <c r="BY440" s="38"/>
      <c r="BZ440" s="38"/>
      <c r="CA440" s="38"/>
      <c r="CB440" s="38"/>
      <c r="CC440" s="38"/>
      <c r="CD440" s="26"/>
      <c r="CE440" s="74">
        <f t="shared" si="110"/>
        <v>1</v>
      </c>
      <c r="CF440" s="13">
        <f t="shared" si="111"/>
        <v>0</v>
      </c>
      <c r="CG440" s="11">
        <v>0</v>
      </c>
      <c r="CH440" s="11">
        <v>0</v>
      </c>
      <c r="CI440" s="11">
        <v>0</v>
      </c>
      <c r="CJ440" s="11">
        <v>0</v>
      </c>
      <c r="CK440" s="11">
        <v>0</v>
      </c>
      <c r="CL440" s="11">
        <v>0</v>
      </c>
      <c r="CM440" s="11"/>
      <c r="CN440" s="11"/>
      <c r="CO440" s="11"/>
      <c r="CP440" s="11"/>
      <c r="CQ440" s="38"/>
      <c r="CR440" s="38"/>
      <c r="CS440" s="26">
        <v>38.498000000000005</v>
      </c>
      <c r="CT440" s="6">
        <f t="shared" si="112"/>
        <v>0</v>
      </c>
      <c r="CU440" s="13">
        <f t="shared" si="113"/>
        <v>0</v>
      </c>
    </row>
    <row r="441" spans="1:99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11">
        <v>1</v>
      </c>
      <c r="K441" s="11">
        <v>1</v>
      </c>
      <c r="L441" s="11">
        <v>0</v>
      </c>
      <c r="M441" s="11">
        <v>0</v>
      </c>
      <c r="N441" s="11">
        <v>0</v>
      </c>
      <c r="O441" s="11">
        <v>0</v>
      </c>
      <c r="P441" s="11"/>
      <c r="Q441" s="11"/>
      <c r="R441" s="11"/>
      <c r="S441" s="11"/>
      <c r="T441" s="38"/>
      <c r="U441" s="38"/>
      <c r="V441" s="33">
        <v>18.238</v>
      </c>
      <c r="W441" s="6">
        <f t="shared" si="102"/>
        <v>2</v>
      </c>
      <c r="X441" s="13">
        <f t="shared" si="103"/>
        <v>10.966114705559821</v>
      </c>
      <c r="Y441" s="11">
        <v>1</v>
      </c>
      <c r="Z441" s="11">
        <v>2</v>
      </c>
      <c r="AA441" s="11">
        <v>0</v>
      </c>
      <c r="AB441" s="11">
        <v>1</v>
      </c>
      <c r="AC441" s="11">
        <v>0</v>
      </c>
      <c r="AD441" s="11">
        <v>0</v>
      </c>
      <c r="AE441" s="11"/>
      <c r="AF441" s="11"/>
      <c r="AG441" s="11"/>
      <c r="AH441" s="11"/>
      <c r="AI441" s="38"/>
      <c r="AJ441" s="38"/>
      <c r="AK441" s="28">
        <v>60</v>
      </c>
      <c r="AL441" s="8">
        <f t="shared" si="104"/>
        <v>4</v>
      </c>
      <c r="AM441" s="16">
        <f t="shared" si="105"/>
        <v>6.666666666666667</v>
      </c>
      <c r="AN441" s="11">
        <v>3</v>
      </c>
      <c r="AO441" s="11">
        <v>1</v>
      </c>
      <c r="AP441" s="11">
        <v>1</v>
      </c>
      <c r="AQ441" s="11">
        <v>0</v>
      </c>
      <c r="AR441" s="11">
        <v>0</v>
      </c>
      <c r="AS441" s="11">
        <v>0</v>
      </c>
      <c r="AT441" s="11"/>
      <c r="AU441" s="11"/>
      <c r="AV441" s="11"/>
      <c r="AW441" s="11"/>
      <c r="AX441" s="38"/>
      <c r="AY441" s="38"/>
      <c r="AZ441" s="46">
        <v>47</v>
      </c>
      <c r="BA441" s="6">
        <f t="shared" si="106"/>
        <v>5</v>
      </c>
      <c r="BB441" s="13">
        <f t="shared" si="107"/>
        <v>10.638297872340425</v>
      </c>
      <c r="BC441" s="11">
        <v>0</v>
      </c>
      <c r="BD441" s="11">
        <v>0</v>
      </c>
      <c r="BE441" s="11">
        <v>0</v>
      </c>
      <c r="BF441" s="11">
        <v>0</v>
      </c>
      <c r="BG441" s="11">
        <v>0</v>
      </c>
      <c r="BH441" s="11">
        <v>0</v>
      </c>
      <c r="BI441" s="11"/>
      <c r="BJ441" s="11"/>
      <c r="BK441" s="11"/>
      <c r="BL441" s="11"/>
      <c r="BM441" s="11"/>
      <c r="BN441" s="11"/>
      <c r="BO441" s="27">
        <v>2.9550000000000001</v>
      </c>
      <c r="BP441" s="8">
        <f t="shared" si="108"/>
        <v>0</v>
      </c>
      <c r="BQ441" s="55">
        <f t="shared" si="109"/>
        <v>0</v>
      </c>
      <c r="BR441" s="38">
        <v>0</v>
      </c>
      <c r="BS441" s="38">
        <v>0</v>
      </c>
      <c r="BT441" s="38">
        <v>0</v>
      </c>
      <c r="BU441" s="38">
        <v>0</v>
      </c>
      <c r="BV441" s="38">
        <v>0</v>
      </c>
      <c r="BW441" s="38">
        <v>1</v>
      </c>
      <c r="BX441" s="38"/>
      <c r="BY441" s="38"/>
      <c r="BZ441" s="38"/>
      <c r="CA441" s="38"/>
      <c r="CB441" s="38"/>
      <c r="CC441" s="38"/>
      <c r="CD441" s="26"/>
      <c r="CE441" s="74">
        <f t="shared" si="110"/>
        <v>1</v>
      </c>
      <c r="CF441" s="13">
        <f t="shared" si="111"/>
        <v>0</v>
      </c>
      <c r="CG441" s="11">
        <v>0</v>
      </c>
      <c r="CH441" s="11">
        <v>0</v>
      </c>
      <c r="CI441" s="11">
        <v>0</v>
      </c>
      <c r="CJ441" s="11">
        <v>0</v>
      </c>
      <c r="CK441" s="11">
        <v>0</v>
      </c>
      <c r="CL441" s="11">
        <v>0</v>
      </c>
      <c r="CM441" s="11"/>
      <c r="CN441" s="11"/>
      <c r="CO441" s="11"/>
      <c r="CP441" s="11"/>
      <c r="CQ441" s="38"/>
      <c r="CR441" s="38"/>
      <c r="CS441" s="26">
        <v>28.762</v>
      </c>
      <c r="CT441" s="6">
        <f t="shared" si="112"/>
        <v>0</v>
      </c>
      <c r="CU441" s="13">
        <f t="shared" si="113"/>
        <v>0</v>
      </c>
    </row>
    <row r="442" spans="1:99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11">
        <v>1</v>
      </c>
      <c r="K442" s="11">
        <v>0</v>
      </c>
      <c r="L442" s="11">
        <v>2</v>
      </c>
      <c r="M442" s="11">
        <v>2</v>
      </c>
      <c r="N442" s="11">
        <v>1</v>
      </c>
      <c r="O442" s="11">
        <v>0</v>
      </c>
      <c r="P442" s="11"/>
      <c r="Q442" s="11"/>
      <c r="R442" s="11"/>
      <c r="S442" s="11"/>
      <c r="T442" s="38"/>
      <c r="U442" s="38"/>
      <c r="V442" s="33">
        <v>27.34</v>
      </c>
      <c r="W442" s="6">
        <f t="shared" si="102"/>
        <v>6</v>
      </c>
      <c r="X442" s="13">
        <f t="shared" si="103"/>
        <v>21.945866861741038</v>
      </c>
      <c r="Y442" s="11">
        <v>4</v>
      </c>
      <c r="Z442" s="11">
        <v>1</v>
      </c>
      <c r="AA442" s="11">
        <v>1</v>
      </c>
      <c r="AB442" s="11">
        <v>2</v>
      </c>
      <c r="AC442" s="11">
        <v>2</v>
      </c>
      <c r="AD442" s="11">
        <v>1</v>
      </c>
      <c r="AE442" s="11"/>
      <c r="AF442" s="11"/>
      <c r="AG442" s="11"/>
      <c r="AH442" s="11"/>
      <c r="AI442" s="38"/>
      <c r="AJ442" s="38"/>
      <c r="AK442" s="28">
        <v>93</v>
      </c>
      <c r="AL442" s="8">
        <f t="shared" si="104"/>
        <v>11</v>
      </c>
      <c r="AM442" s="16">
        <f t="shared" si="105"/>
        <v>11.827956989247312</v>
      </c>
      <c r="AN442" s="11">
        <v>6</v>
      </c>
      <c r="AO442" s="11">
        <v>4</v>
      </c>
      <c r="AP442" s="11">
        <v>2</v>
      </c>
      <c r="AQ442" s="11">
        <v>0</v>
      </c>
      <c r="AR442" s="11">
        <v>0</v>
      </c>
      <c r="AS442" s="11">
        <v>1</v>
      </c>
      <c r="AT442" s="11"/>
      <c r="AU442" s="11"/>
      <c r="AV442" s="11"/>
      <c r="AW442" s="11"/>
      <c r="AX442" s="38"/>
      <c r="AY442" s="38"/>
      <c r="AZ442" s="46">
        <v>70</v>
      </c>
      <c r="BA442" s="6">
        <f t="shared" si="106"/>
        <v>13</v>
      </c>
      <c r="BB442" s="13">
        <f t="shared" si="107"/>
        <v>18.571428571428573</v>
      </c>
      <c r="BC442" s="11">
        <v>0</v>
      </c>
      <c r="BD442" s="11">
        <v>0</v>
      </c>
      <c r="BE442" s="11">
        <v>0</v>
      </c>
      <c r="BF442" s="11">
        <v>0</v>
      </c>
      <c r="BG442" s="11">
        <v>0</v>
      </c>
      <c r="BH442" s="11">
        <v>0</v>
      </c>
      <c r="BI442" s="11"/>
      <c r="BJ442" s="11"/>
      <c r="BK442" s="11"/>
      <c r="BL442" s="11"/>
      <c r="BM442" s="11"/>
      <c r="BN442" s="11"/>
      <c r="BO442" s="27">
        <v>4.3339999999999996</v>
      </c>
      <c r="BP442" s="8">
        <f t="shared" si="108"/>
        <v>0</v>
      </c>
      <c r="BQ442" s="55">
        <f t="shared" si="109"/>
        <v>0</v>
      </c>
      <c r="BR442" s="38">
        <v>2</v>
      </c>
      <c r="BS442" s="38">
        <v>2</v>
      </c>
      <c r="BT442" s="38">
        <v>1</v>
      </c>
      <c r="BU442" s="38">
        <v>0</v>
      </c>
      <c r="BV442" s="38">
        <v>0</v>
      </c>
      <c r="BW442" s="38">
        <v>0</v>
      </c>
      <c r="BX442" s="38"/>
      <c r="BY442" s="38"/>
      <c r="BZ442" s="38"/>
      <c r="CA442" s="38"/>
      <c r="CB442" s="38"/>
      <c r="CC442" s="38"/>
      <c r="CD442" s="26"/>
      <c r="CE442" s="74">
        <f t="shared" si="110"/>
        <v>5</v>
      </c>
      <c r="CF442" s="13">
        <f t="shared" si="111"/>
        <v>0</v>
      </c>
      <c r="CG442" s="11">
        <v>0</v>
      </c>
      <c r="CH442" s="11">
        <v>0</v>
      </c>
      <c r="CI442" s="11">
        <v>0</v>
      </c>
      <c r="CJ442" s="11">
        <v>0</v>
      </c>
      <c r="CK442" s="11">
        <v>0</v>
      </c>
      <c r="CL442" s="11">
        <v>0</v>
      </c>
      <c r="CM442" s="11"/>
      <c r="CN442" s="11"/>
      <c r="CO442" s="11"/>
      <c r="CP442" s="11"/>
      <c r="CQ442" s="38"/>
      <c r="CR442" s="38"/>
      <c r="CS442" s="26">
        <v>42.66</v>
      </c>
      <c r="CT442" s="6">
        <f t="shared" si="112"/>
        <v>0</v>
      </c>
      <c r="CU442" s="13">
        <f t="shared" si="113"/>
        <v>0</v>
      </c>
    </row>
    <row r="443" spans="1:99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11">
        <v>0</v>
      </c>
      <c r="K443" s="11">
        <v>0</v>
      </c>
      <c r="L443" s="11">
        <v>0</v>
      </c>
      <c r="M443" s="11">
        <v>1</v>
      </c>
      <c r="N443" s="11">
        <v>0</v>
      </c>
      <c r="O443" s="11">
        <v>0</v>
      </c>
      <c r="P443" s="11"/>
      <c r="Q443" s="11"/>
      <c r="R443" s="11"/>
      <c r="S443" s="11"/>
      <c r="T443" s="38"/>
      <c r="U443" s="38"/>
      <c r="V443" s="33">
        <v>25.055999999999997</v>
      </c>
      <c r="W443" s="6">
        <f t="shared" si="102"/>
        <v>1</v>
      </c>
      <c r="X443" s="13">
        <f t="shared" si="103"/>
        <v>3.9910600255427844</v>
      </c>
      <c r="Y443" s="11">
        <v>2</v>
      </c>
      <c r="Z443" s="11">
        <v>0</v>
      </c>
      <c r="AA443" s="11">
        <v>0</v>
      </c>
      <c r="AB443" s="11">
        <v>1</v>
      </c>
      <c r="AC443" s="11">
        <v>0</v>
      </c>
      <c r="AD443" s="11">
        <v>0</v>
      </c>
      <c r="AE443" s="11"/>
      <c r="AF443" s="11"/>
      <c r="AG443" s="11"/>
      <c r="AH443" s="11"/>
      <c r="AI443" s="38"/>
      <c r="AJ443" s="38"/>
      <c r="AK443" s="28">
        <v>60</v>
      </c>
      <c r="AL443" s="8">
        <f t="shared" si="104"/>
        <v>3</v>
      </c>
      <c r="AM443" s="16">
        <f t="shared" si="105"/>
        <v>5</v>
      </c>
      <c r="AN443" s="11">
        <v>4</v>
      </c>
      <c r="AO443" s="11">
        <v>0</v>
      </c>
      <c r="AP443" s="11">
        <v>0</v>
      </c>
      <c r="AQ443" s="11">
        <v>0</v>
      </c>
      <c r="AR443" s="11">
        <v>1</v>
      </c>
      <c r="AS443" s="11">
        <v>0</v>
      </c>
      <c r="AT443" s="11"/>
      <c r="AU443" s="11"/>
      <c r="AV443" s="11"/>
      <c r="AW443" s="11"/>
      <c r="AX443" s="38"/>
      <c r="AY443" s="38"/>
      <c r="AZ443" s="46">
        <v>64</v>
      </c>
      <c r="BA443" s="6">
        <f t="shared" si="106"/>
        <v>5</v>
      </c>
      <c r="BB443" s="13">
        <f t="shared" si="107"/>
        <v>7.8125</v>
      </c>
      <c r="BC443" s="11">
        <v>0</v>
      </c>
      <c r="BD443" s="11">
        <v>0</v>
      </c>
      <c r="BE443" s="11">
        <v>0</v>
      </c>
      <c r="BF443" s="11">
        <v>0</v>
      </c>
      <c r="BG443" s="11">
        <v>0</v>
      </c>
      <c r="BH443" s="11">
        <v>0</v>
      </c>
      <c r="BI443" s="11"/>
      <c r="BJ443" s="11"/>
      <c r="BK443" s="11"/>
      <c r="BL443" s="11"/>
      <c r="BM443" s="11"/>
      <c r="BN443" s="11"/>
      <c r="BO443" s="27">
        <v>3.9399999999999977</v>
      </c>
      <c r="BP443" s="8">
        <f t="shared" si="108"/>
        <v>0</v>
      </c>
      <c r="BQ443" s="55">
        <f t="shared" si="109"/>
        <v>0</v>
      </c>
      <c r="BR443" s="38">
        <v>0</v>
      </c>
      <c r="BS443" s="38">
        <v>0</v>
      </c>
      <c r="BT443" s="38">
        <v>0</v>
      </c>
      <c r="BU443" s="38">
        <v>0</v>
      </c>
      <c r="BV443" s="38">
        <v>0</v>
      </c>
      <c r="BW443" s="38">
        <v>0</v>
      </c>
      <c r="BX443" s="38"/>
      <c r="BY443" s="38"/>
      <c r="BZ443" s="38"/>
      <c r="CA443" s="38"/>
      <c r="CB443" s="38"/>
      <c r="CC443" s="38"/>
      <c r="CD443" s="26"/>
      <c r="CE443" s="74">
        <f t="shared" si="110"/>
        <v>0</v>
      </c>
      <c r="CF443" s="13">
        <f t="shared" si="111"/>
        <v>0</v>
      </c>
      <c r="CG443" s="11">
        <v>0</v>
      </c>
      <c r="CH443" s="11">
        <v>0</v>
      </c>
      <c r="CI443" s="11">
        <v>0</v>
      </c>
      <c r="CJ443" s="11">
        <v>0</v>
      </c>
      <c r="CK443" s="11">
        <v>0</v>
      </c>
      <c r="CL443" s="11">
        <v>0</v>
      </c>
      <c r="CM443" s="11"/>
      <c r="CN443" s="11"/>
      <c r="CO443" s="11"/>
      <c r="CP443" s="11"/>
      <c r="CQ443" s="38"/>
      <c r="CR443" s="38"/>
      <c r="CS443" s="26">
        <v>38.944000000000003</v>
      </c>
      <c r="CT443" s="6">
        <f t="shared" si="112"/>
        <v>0</v>
      </c>
      <c r="CU443" s="13">
        <f t="shared" si="113"/>
        <v>0</v>
      </c>
    </row>
    <row r="444" spans="1:99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11">
        <v>0</v>
      </c>
      <c r="K444" s="11">
        <v>0</v>
      </c>
      <c r="L444" s="11">
        <v>1</v>
      </c>
      <c r="M444" s="11">
        <v>2</v>
      </c>
      <c r="N444" s="11">
        <v>0</v>
      </c>
      <c r="O444" s="11">
        <v>0</v>
      </c>
      <c r="P444" s="11"/>
      <c r="Q444" s="11"/>
      <c r="R444" s="11"/>
      <c r="S444" s="11"/>
      <c r="T444" s="38"/>
      <c r="U444" s="38"/>
      <c r="V444" s="33">
        <v>27.34</v>
      </c>
      <c r="W444" s="6">
        <f t="shared" si="102"/>
        <v>3</v>
      </c>
      <c r="X444" s="13">
        <f t="shared" si="103"/>
        <v>10.972933430870519</v>
      </c>
      <c r="Y444" s="11">
        <v>18</v>
      </c>
      <c r="Z444" s="11">
        <v>5</v>
      </c>
      <c r="AA444" s="11">
        <v>7</v>
      </c>
      <c r="AB444" s="11">
        <v>6</v>
      </c>
      <c r="AC444" s="11">
        <v>0</v>
      </c>
      <c r="AD444" s="11">
        <v>0</v>
      </c>
      <c r="AE444" s="11"/>
      <c r="AF444" s="11"/>
      <c r="AG444" s="11"/>
      <c r="AH444" s="11"/>
      <c r="AI444" s="38"/>
      <c r="AJ444" s="38"/>
      <c r="AK444" s="28">
        <v>61</v>
      </c>
      <c r="AL444" s="8">
        <f t="shared" si="104"/>
        <v>36</v>
      </c>
      <c r="AM444" s="16">
        <f t="shared" si="105"/>
        <v>59.016393442622949</v>
      </c>
      <c r="AN444" s="11">
        <v>7</v>
      </c>
      <c r="AO444" s="11">
        <v>3</v>
      </c>
      <c r="AP444" s="11">
        <v>6</v>
      </c>
      <c r="AQ444" s="11">
        <v>1</v>
      </c>
      <c r="AR444" s="11">
        <v>2</v>
      </c>
      <c r="AS444" s="11">
        <v>0</v>
      </c>
      <c r="AT444" s="11"/>
      <c r="AU444" s="11"/>
      <c r="AV444" s="11"/>
      <c r="AW444" s="11"/>
      <c r="AX444" s="38"/>
      <c r="AY444" s="38"/>
      <c r="AZ444" s="46">
        <v>70</v>
      </c>
      <c r="BA444" s="6">
        <f t="shared" si="106"/>
        <v>19</v>
      </c>
      <c r="BB444" s="13">
        <f t="shared" si="107"/>
        <v>27.142857142857142</v>
      </c>
      <c r="BC444" s="11">
        <v>0</v>
      </c>
      <c r="BD444" s="11">
        <v>0</v>
      </c>
      <c r="BE444" s="11">
        <v>0</v>
      </c>
      <c r="BF444" s="11">
        <v>0</v>
      </c>
      <c r="BG444" s="11">
        <v>0</v>
      </c>
      <c r="BH444" s="11">
        <v>0</v>
      </c>
      <c r="BI444" s="11"/>
      <c r="BJ444" s="11"/>
      <c r="BK444" s="11"/>
      <c r="BL444" s="11"/>
      <c r="BM444" s="11"/>
      <c r="BN444" s="11"/>
      <c r="BO444" s="27">
        <v>4.3339999999999996</v>
      </c>
      <c r="BP444" s="8">
        <f t="shared" si="108"/>
        <v>0</v>
      </c>
      <c r="BQ444" s="55">
        <f t="shared" si="109"/>
        <v>0</v>
      </c>
      <c r="BR444" s="38">
        <v>0</v>
      </c>
      <c r="BS444" s="38">
        <v>0</v>
      </c>
      <c r="BT444" s="38">
        <v>0</v>
      </c>
      <c r="BU444" s="38">
        <v>0</v>
      </c>
      <c r="BV444" s="38">
        <v>0</v>
      </c>
      <c r="BW444" s="38">
        <v>0</v>
      </c>
      <c r="BX444" s="38"/>
      <c r="BY444" s="38"/>
      <c r="BZ444" s="38"/>
      <c r="CA444" s="38"/>
      <c r="CB444" s="38"/>
      <c r="CC444" s="38"/>
      <c r="CD444" s="26"/>
      <c r="CE444" s="74">
        <f t="shared" si="110"/>
        <v>0</v>
      </c>
      <c r="CF444" s="13">
        <f t="shared" si="111"/>
        <v>0</v>
      </c>
      <c r="CG444" s="11">
        <v>0</v>
      </c>
      <c r="CH444" s="11">
        <v>0</v>
      </c>
      <c r="CI444" s="11">
        <v>0</v>
      </c>
      <c r="CJ444" s="11">
        <v>0</v>
      </c>
      <c r="CK444" s="11">
        <v>0</v>
      </c>
      <c r="CL444" s="11">
        <v>0</v>
      </c>
      <c r="CM444" s="11"/>
      <c r="CN444" s="11"/>
      <c r="CO444" s="11"/>
      <c r="CP444" s="11"/>
      <c r="CQ444" s="38"/>
      <c r="CR444" s="38"/>
      <c r="CS444" s="26">
        <v>42.66</v>
      </c>
      <c r="CT444" s="6">
        <f t="shared" si="112"/>
        <v>0</v>
      </c>
      <c r="CU444" s="13">
        <f t="shared" si="113"/>
        <v>0</v>
      </c>
    </row>
    <row r="445" spans="1:99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11">
        <v>1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/>
      <c r="Q445" s="11"/>
      <c r="R445" s="11"/>
      <c r="S445" s="11"/>
      <c r="T445" s="38"/>
      <c r="U445" s="38"/>
      <c r="V445" s="33">
        <v>9.69</v>
      </c>
      <c r="W445" s="6">
        <f t="shared" si="102"/>
        <v>1</v>
      </c>
      <c r="X445" s="13">
        <f t="shared" si="103"/>
        <v>10.319917440660475</v>
      </c>
      <c r="Y445" s="11">
        <v>4</v>
      </c>
      <c r="Z445" s="11">
        <v>1</v>
      </c>
      <c r="AA445" s="11">
        <v>0</v>
      </c>
      <c r="AB445" s="11">
        <v>0</v>
      </c>
      <c r="AC445" s="11">
        <v>0</v>
      </c>
      <c r="AD445" s="11">
        <v>0</v>
      </c>
      <c r="AE445" s="11"/>
      <c r="AF445" s="11"/>
      <c r="AG445" s="11"/>
      <c r="AH445" s="11"/>
      <c r="AI445" s="38"/>
      <c r="AJ445" s="38"/>
      <c r="AK445" s="28" t="s">
        <v>646</v>
      </c>
      <c r="AL445" s="8">
        <f t="shared" si="104"/>
        <v>5</v>
      </c>
      <c r="AM445" s="16">
        <f t="shared" si="105"/>
        <v>0</v>
      </c>
      <c r="AN445" s="11">
        <v>1</v>
      </c>
      <c r="AO445" s="11">
        <v>1</v>
      </c>
      <c r="AP445" s="11">
        <v>0</v>
      </c>
      <c r="AQ445" s="11">
        <v>0</v>
      </c>
      <c r="AR445" s="11">
        <v>0</v>
      </c>
      <c r="AS445" s="11">
        <v>0</v>
      </c>
      <c r="AT445" s="11"/>
      <c r="AU445" s="11"/>
      <c r="AV445" s="11"/>
      <c r="AW445" s="11"/>
      <c r="AX445" s="38"/>
      <c r="AY445" s="38"/>
      <c r="AZ445" s="46">
        <v>25</v>
      </c>
      <c r="BA445" s="6">
        <f t="shared" si="106"/>
        <v>2</v>
      </c>
      <c r="BB445" s="13">
        <f t="shared" si="107"/>
        <v>8</v>
      </c>
      <c r="BC445" s="11">
        <v>0</v>
      </c>
      <c r="BD445" s="11">
        <v>0</v>
      </c>
      <c r="BE445" s="11">
        <v>0</v>
      </c>
      <c r="BF445" s="11">
        <v>0</v>
      </c>
      <c r="BG445" s="11">
        <v>0</v>
      </c>
      <c r="BH445" s="11">
        <v>0</v>
      </c>
      <c r="BI445" s="11"/>
      <c r="BJ445" s="11"/>
      <c r="BK445" s="11"/>
      <c r="BL445" s="11"/>
      <c r="BM445" s="11"/>
      <c r="BN445" s="11"/>
      <c r="BO445" s="27">
        <v>1.5759999999999996</v>
      </c>
      <c r="BP445" s="8">
        <f t="shared" si="108"/>
        <v>0</v>
      </c>
      <c r="BQ445" s="55">
        <f t="shared" si="109"/>
        <v>0</v>
      </c>
      <c r="BR445" s="38">
        <v>0</v>
      </c>
      <c r="BS445" s="38">
        <v>1</v>
      </c>
      <c r="BT445" s="38">
        <v>0</v>
      </c>
      <c r="BU445" s="38">
        <v>0</v>
      </c>
      <c r="BV445" s="38">
        <v>0</v>
      </c>
      <c r="BW445" s="38">
        <v>0</v>
      </c>
      <c r="BX445" s="38"/>
      <c r="BY445" s="38"/>
      <c r="BZ445" s="38"/>
      <c r="CA445" s="38"/>
      <c r="CB445" s="38"/>
      <c r="CC445" s="38"/>
      <c r="CD445" s="26"/>
      <c r="CE445" s="74">
        <f t="shared" si="110"/>
        <v>1</v>
      </c>
      <c r="CF445" s="13">
        <f t="shared" si="111"/>
        <v>0</v>
      </c>
      <c r="CG445" s="11">
        <v>0</v>
      </c>
      <c r="CH445" s="11">
        <v>0</v>
      </c>
      <c r="CI445" s="11">
        <v>0</v>
      </c>
      <c r="CJ445" s="11">
        <v>0</v>
      </c>
      <c r="CK445" s="11">
        <v>0</v>
      </c>
      <c r="CL445" s="11">
        <v>0</v>
      </c>
      <c r="CM445" s="11"/>
      <c r="CN445" s="11"/>
      <c r="CO445" s="11"/>
      <c r="CP445" s="11"/>
      <c r="CQ445" s="38"/>
      <c r="CR445" s="38"/>
      <c r="CS445" s="26">
        <v>15.309999999999999</v>
      </c>
      <c r="CT445" s="6">
        <f t="shared" si="112"/>
        <v>0</v>
      </c>
      <c r="CU445" s="13">
        <f t="shared" si="113"/>
        <v>0</v>
      </c>
    </row>
    <row r="446" spans="1:99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11">
        <v>24</v>
      </c>
      <c r="K446" s="11">
        <v>27</v>
      </c>
      <c r="L446" s="11">
        <v>17</v>
      </c>
      <c r="M446" s="11">
        <v>25</v>
      </c>
      <c r="N446" s="11">
        <v>29</v>
      </c>
      <c r="O446" s="11">
        <v>7</v>
      </c>
      <c r="P446" s="11"/>
      <c r="Q446" s="11"/>
      <c r="R446" s="11"/>
      <c r="S446" s="11"/>
      <c r="T446" s="38"/>
      <c r="U446" s="38"/>
      <c r="V446" s="33">
        <v>356.36799999999999</v>
      </c>
      <c r="W446" s="6">
        <f t="shared" si="102"/>
        <v>129</v>
      </c>
      <c r="X446" s="13">
        <f t="shared" si="103"/>
        <v>36.198536344452926</v>
      </c>
      <c r="Y446" s="11">
        <v>108</v>
      </c>
      <c r="Z446" s="11">
        <v>12</v>
      </c>
      <c r="AA446" s="11">
        <v>11</v>
      </c>
      <c r="AB446" s="11">
        <v>14</v>
      </c>
      <c r="AC446" s="11">
        <v>22</v>
      </c>
      <c r="AD446" s="11">
        <v>5</v>
      </c>
      <c r="AE446" s="11"/>
      <c r="AF446" s="11"/>
      <c r="AG446" s="11"/>
      <c r="AH446" s="11"/>
      <c r="AI446" s="38"/>
      <c r="AJ446" s="38"/>
      <c r="AK446" s="28" t="s">
        <v>646</v>
      </c>
      <c r="AL446" s="8">
        <f t="shared" si="104"/>
        <v>172</v>
      </c>
      <c r="AM446" s="16">
        <f t="shared" si="105"/>
        <v>0</v>
      </c>
      <c r="AN446" s="11">
        <v>92</v>
      </c>
      <c r="AO446" s="11">
        <v>27</v>
      </c>
      <c r="AP446" s="11">
        <v>24</v>
      </c>
      <c r="AQ446" s="11">
        <v>16</v>
      </c>
      <c r="AR446" s="11">
        <v>8</v>
      </c>
      <c r="AS446" s="11">
        <v>7</v>
      </c>
      <c r="AT446" s="11"/>
      <c r="AU446" s="11"/>
      <c r="AV446" s="11"/>
      <c r="AW446" s="11"/>
      <c r="AX446" s="38"/>
      <c r="AY446" s="38"/>
      <c r="AZ446" s="46">
        <v>913</v>
      </c>
      <c r="BA446" s="6">
        <f t="shared" si="106"/>
        <v>174</v>
      </c>
      <c r="BB446" s="13">
        <f t="shared" si="107"/>
        <v>19.058050383351588</v>
      </c>
      <c r="BC446" s="11">
        <v>0</v>
      </c>
      <c r="BD446" s="11">
        <v>0</v>
      </c>
      <c r="BE446" s="11">
        <v>0</v>
      </c>
      <c r="BF446" s="11">
        <v>0</v>
      </c>
      <c r="BG446" s="11">
        <v>0</v>
      </c>
      <c r="BH446" s="11">
        <v>0</v>
      </c>
      <c r="BI446" s="11"/>
      <c r="BJ446" s="11"/>
      <c r="BK446" s="11"/>
      <c r="BL446" s="11"/>
      <c r="BM446" s="11"/>
      <c r="BN446" s="11"/>
      <c r="BO446" s="27">
        <v>56.73599999999999</v>
      </c>
      <c r="BP446" s="8">
        <f t="shared" si="108"/>
        <v>0</v>
      </c>
      <c r="BQ446" s="55">
        <f t="shared" si="109"/>
        <v>0</v>
      </c>
      <c r="BR446" s="38">
        <v>1</v>
      </c>
      <c r="BS446" s="38">
        <v>4</v>
      </c>
      <c r="BT446" s="38">
        <v>1</v>
      </c>
      <c r="BU446" s="38">
        <v>2</v>
      </c>
      <c r="BV446" s="38">
        <v>2</v>
      </c>
      <c r="BW446" s="38">
        <v>2</v>
      </c>
      <c r="BX446" s="38"/>
      <c r="BY446" s="38"/>
      <c r="BZ446" s="38"/>
      <c r="CA446" s="38"/>
      <c r="CB446" s="38"/>
      <c r="CC446" s="38"/>
      <c r="CD446" s="26"/>
      <c r="CE446" s="74">
        <f t="shared" si="110"/>
        <v>12</v>
      </c>
      <c r="CF446" s="13">
        <f t="shared" si="111"/>
        <v>0</v>
      </c>
      <c r="CG446" s="11">
        <v>1</v>
      </c>
      <c r="CH446" s="11">
        <v>0</v>
      </c>
      <c r="CI446" s="11">
        <v>0</v>
      </c>
      <c r="CJ446" s="11">
        <v>2</v>
      </c>
      <c r="CK446" s="11">
        <v>1</v>
      </c>
      <c r="CL446" s="11">
        <v>1</v>
      </c>
      <c r="CM446" s="11"/>
      <c r="CN446" s="11"/>
      <c r="CO446" s="11"/>
      <c r="CP446" s="11"/>
      <c r="CQ446" s="38"/>
      <c r="CR446" s="38"/>
      <c r="CS446" s="26">
        <v>556.63199999999995</v>
      </c>
      <c r="CT446" s="6">
        <f t="shared" si="112"/>
        <v>5</v>
      </c>
      <c r="CU446" s="13">
        <f t="shared" si="113"/>
        <v>0.89825953233015721</v>
      </c>
    </row>
    <row r="447" spans="1:99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/>
      <c r="Q447" s="11"/>
      <c r="R447" s="11"/>
      <c r="S447" s="11"/>
      <c r="T447" s="38"/>
      <c r="U447" s="38"/>
      <c r="V447" s="33">
        <v>13.67</v>
      </c>
      <c r="W447" s="6">
        <f t="shared" si="102"/>
        <v>0</v>
      </c>
      <c r="X447" s="13">
        <f t="shared" si="103"/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/>
      <c r="AF447" s="11"/>
      <c r="AG447" s="11"/>
      <c r="AH447" s="11"/>
      <c r="AI447" s="38"/>
      <c r="AJ447" s="38"/>
      <c r="AK447" s="28">
        <v>32</v>
      </c>
      <c r="AL447" s="8">
        <f t="shared" si="104"/>
        <v>0</v>
      </c>
      <c r="AM447" s="16">
        <f t="shared" si="105"/>
        <v>0</v>
      </c>
      <c r="AN447" s="11">
        <v>4</v>
      </c>
      <c r="AO447" s="11">
        <v>0</v>
      </c>
      <c r="AP447" s="11">
        <v>1</v>
      </c>
      <c r="AQ447" s="11">
        <v>1</v>
      </c>
      <c r="AR447" s="11">
        <v>0</v>
      </c>
      <c r="AS447" s="11">
        <v>0</v>
      </c>
      <c r="AT447" s="11"/>
      <c r="AU447" s="11"/>
      <c r="AV447" s="11"/>
      <c r="AW447" s="11"/>
      <c r="AX447" s="38"/>
      <c r="AY447" s="38"/>
      <c r="AZ447" s="46">
        <v>35</v>
      </c>
      <c r="BA447" s="6">
        <f t="shared" si="106"/>
        <v>6</v>
      </c>
      <c r="BB447" s="13">
        <f t="shared" si="107"/>
        <v>17.142857142857142</v>
      </c>
      <c r="BC447" s="11">
        <v>0</v>
      </c>
      <c r="BD447" s="11">
        <v>0</v>
      </c>
      <c r="BE447" s="11">
        <v>0</v>
      </c>
      <c r="BF447" s="11">
        <v>0</v>
      </c>
      <c r="BG447" s="11">
        <v>0</v>
      </c>
      <c r="BH447" s="11">
        <v>0</v>
      </c>
      <c r="BI447" s="11"/>
      <c r="BJ447" s="11"/>
      <c r="BK447" s="11"/>
      <c r="BL447" s="11"/>
      <c r="BM447" s="11"/>
      <c r="BN447" s="11"/>
      <c r="BO447" s="27">
        <v>2.1669999999999998</v>
      </c>
      <c r="BP447" s="8">
        <f t="shared" si="108"/>
        <v>0</v>
      </c>
      <c r="BQ447" s="55">
        <f t="shared" si="109"/>
        <v>0</v>
      </c>
      <c r="BR447" s="38">
        <v>0</v>
      </c>
      <c r="BS447" s="38">
        <v>1</v>
      </c>
      <c r="BT447" s="38">
        <v>0</v>
      </c>
      <c r="BU447" s="38">
        <v>0</v>
      </c>
      <c r="BV447" s="38">
        <v>0</v>
      </c>
      <c r="BW447" s="38">
        <v>0</v>
      </c>
      <c r="BX447" s="38"/>
      <c r="BY447" s="38"/>
      <c r="BZ447" s="38"/>
      <c r="CA447" s="38"/>
      <c r="CB447" s="38"/>
      <c r="CC447" s="38"/>
      <c r="CD447" s="26"/>
      <c r="CE447" s="74">
        <f t="shared" si="110"/>
        <v>1</v>
      </c>
      <c r="CF447" s="13">
        <f t="shared" si="111"/>
        <v>0</v>
      </c>
      <c r="CG447" s="11">
        <v>0</v>
      </c>
      <c r="CH447" s="11">
        <v>0</v>
      </c>
      <c r="CI447" s="11">
        <v>0</v>
      </c>
      <c r="CJ447" s="11">
        <v>0</v>
      </c>
      <c r="CK447" s="11">
        <v>0</v>
      </c>
      <c r="CL447" s="11">
        <v>0</v>
      </c>
      <c r="CM447" s="11"/>
      <c r="CN447" s="11"/>
      <c r="CO447" s="11"/>
      <c r="CP447" s="11"/>
      <c r="CQ447" s="38"/>
      <c r="CR447" s="38"/>
      <c r="CS447" s="26">
        <v>21.33</v>
      </c>
      <c r="CT447" s="6">
        <f t="shared" si="112"/>
        <v>0</v>
      </c>
      <c r="CU447" s="13">
        <f t="shared" si="113"/>
        <v>0</v>
      </c>
    </row>
    <row r="448" spans="1:99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11">
        <v>0</v>
      </c>
      <c r="K448" s="11">
        <v>0</v>
      </c>
      <c r="L448" s="11">
        <v>0</v>
      </c>
      <c r="M448" s="11">
        <v>1</v>
      </c>
      <c r="N448" s="11">
        <v>0</v>
      </c>
      <c r="O448" s="11">
        <v>0</v>
      </c>
      <c r="P448" s="11"/>
      <c r="Q448" s="11"/>
      <c r="R448" s="11"/>
      <c r="S448" s="11"/>
      <c r="T448" s="38"/>
      <c r="U448" s="38"/>
      <c r="V448" s="33">
        <v>13.67</v>
      </c>
      <c r="W448" s="6">
        <f t="shared" si="102"/>
        <v>1</v>
      </c>
      <c r="X448" s="13">
        <f t="shared" si="103"/>
        <v>7.3152889539136794</v>
      </c>
      <c r="Y448" s="11">
        <v>1</v>
      </c>
      <c r="Z448" s="11">
        <v>1</v>
      </c>
      <c r="AA448" s="11">
        <v>0</v>
      </c>
      <c r="AB448" s="11">
        <v>1</v>
      </c>
      <c r="AC448" s="11">
        <v>0</v>
      </c>
      <c r="AD448" s="11">
        <v>0</v>
      </c>
      <c r="AE448" s="11"/>
      <c r="AF448" s="11"/>
      <c r="AG448" s="11"/>
      <c r="AH448" s="11"/>
      <c r="AI448" s="38"/>
      <c r="AJ448" s="38"/>
      <c r="AK448" s="28" t="s">
        <v>646</v>
      </c>
      <c r="AL448" s="8">
        <f t="shared" si="104"/>
        <v>3</v>
      </c>
      <c r="AM448" s="16">
        <f t="shared" si="105"/>
        <v>0</v>
      </c>
      <c r="AN448" s="11">
        <v>4</v>
      </c>
      <c r="AO448" s="11">
        <v>3</v>
      </c>
      <c r="AP448" s="11">
        <v>0</v>
      </c>
      <c r="AQ448" s="11">
        <v>1</v>
      </c>
      <c r="AR448" s="11">
        <v>0</v>
      </c>
      <c r="AS448" s="11">
        <v>0</v>
      </c>
      <c r="AT448" s="11"/>
      <c r="AU448" s="11"/>
      <c r="AV448" s="11"/>
      <c r="AW448" s="11"/>
      <c r="AX448" s="38"/>
      <c r="AY448" s="38"/>
      <c r="AZ448" s="46">
        <v>35</v>
      </c>
      <c r="BA448" s="6">
        <f t="shared" si="106"/>
        <v>8</v>
      </c>
      <c r="BB448" s="13">
        <f t="shared" si="107"/>
        <v>22.857142857142858</v>
      </c>
      <c r="BC448" s="11">
        <v>0</v>
      </c>
      <c r="BD448" s="11">
        <v>0</v>
      </c>
      <c r="BE448" s="11">
        <v>0</v>
      </c>
      <c r="BF448" s="11">
        <v>0</v>
      </c>
      <c r="BG448" s="11">
        <v>0</v>
      </c>
      <c r="BH448" s="11">
        <v>0</v>
      </c>
      <c r="BI448" s="11"/>
      <c r="BJ448" s="11"/>
      <c r="BK448" s="11"/>
      <c r="BL448" s="11"/>
      <c r="BM448" s="11"/>
      <c r="BN448" s="11"/>
      <c r="BO448" s="27">
        <v>2.1669999999999998</v>
      </c>
      <c r="BP448" s="8">
        <f t="shared" si="108"/>
        <v>0</v>
      </c>
      <c r="BQ448" s="55">
        <f t="shared" si="109"/>
        <v>0</v>
      </c>
      <c r="BR448" s="38">
        <v>0</v>
      </c>
      <c r="BS448" s="38">
        <v>0</v>
      </c>
      <c r="BT448" s="38">
        <v>0</v>
      </c>
      <c r="BU448" s="38">
        <v>0</v>
      </c>
      <c r="BV448" s="38">
        <v>0</v>
      </c>
      <c r="BW448" s="38">
        <v>0</v>
      </c>
      <c r="BX448" s="38"/>
      <c r="BY448" s="38"/>
      <c r="BZ448" s="38"/>
      <c r="CA448" s="38"/>
      <c r="CB448" s="38"/>
      <c r="CC448" s="38"/>
      <c r="CD448" s="26"/>
      <c r="CE448" s="74">
        <f t="shared" si="110"/>
        <v>0</v>
      </c>
      <c r="CF448" s="13">
        <f t="shared" si="111"/>
        <v>0</v>
      </c>
      <c r="CG448" s="11">
        <v>0</v>
      </c>
      <c r="CH448" s="11">
        <v>0</v>
      </c>
      <c r="CI448" s="11">
        <v>0</v>
      </c>
      <c r="CJ448" s="11">
        <v>0</v>
      </c>
      <c r="CK448" s="11">
        <v>0</v>
      </c>
      <c r="CL448" s="11">
        <v>0</v>
      </c>
      <c r="CM448" s="11"/>
      <c r="CN448" s="11"/>
      <c r="CO448" s="11"/>
      <c r="CP448" s="11"/>
      <c r="CQ448" s="38"/>
      <c r="CR448" s="38"/>
      <c r="CS448" s="26">
        <v>21.33</v>
      </c>
      <c r="CT448" s="6">
        <f t="shared" si="112"/>
        <v>0</v>
      </c>
      <c r="CU448" s="13">
        <f t="shared" si="113"/>
        <v>0</v>
      </c>
    </row>
    <row r="449" spans="1:99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11">
        <v>0</v>
      </c>
      <c r="K449" s="11">
        <v>0</v>
      </c>
      <c r="L449" s="11">
        <v>0</v>
      </c>
      <c r="M449" s="11">
        <v>1</v>
      </c>
      <c r="N449" s="11">
        <v>1</v>
      </c>
      <c r="O449" s="11">
        <v>0</v>
      </c>
      <c r="P449" s="11"/>
      <c r="Q449" s="11"/>
      <c r="R449" s="11"/>
      <c r="S449" s="11"/>
      <c r="T449" s="38"/>
      <c r="U449" s="38"/>
      <c r="V449" s="33">
        <v>12.527999999999999</v>
      </c>
      <c r="W449" s="6">
        <f t="shared" si="102"/>
        <v>2</v>
      </c>
      <c r="X449" s="13">
        <f t="shared" si="103"/>
        <v>15.964240102171138</v>
      </c>
      <c r="Y449" s="11">
        <v>0</v>
      </c>
      <c r="Z449" s="11">
        <v>0</v>
      </c>
      <c r="AA449" s="11">
        <v>0</v>
      </c>
      <c r="AB449" s="11">
        <v>1</v>
      </c>
      <c r="AC449" s="11">
        <v>1</v>
      </c>
      <c r="AD449" s="11">
        <v>0</v>
      </c>
      <c r="AE449" s="11"/>
      <c r="AF449" s="11"/>
      <c r="AG449" s="11"/>
      <c r="AH449" s="11"/>
      <c r="AI449" s="38"/>
      <c r="AJ449" s="38"/>
      <c r="AK449" s="28" t="s">
        <v>646</v>
      </c>
      <c r="AL449" s="8">
        <f t="shared" si="104"/>
        <v>2</v>
      </c>
      <c r="AM449" s="16">
        <f t="shared" si="105"/>
        <v>0</v>
      </c>
      <c r="AN449" s="11">
        <v>0</v>
      </c>
      <c r="AO449" s="11">
        <v>0</v>
      </c>
      <c r="AP449" s="11">
        <v>0</v>
      </c>
      <c r="AQ449" s="11">
        <v>0</v>
      </c>
      <c r="AR449" s="11">
        <v>0</v>
      </c>
      <c r="AS449" s="11">
        <v>0</v>
      </c>
      <c r="AT449" s="11"/>
      <c r="AU449" s="11"/>
      <c r="AV449" s="11"/>
      <c r="AW449" s="11"/>
      <c r="AX449" s="38"/>
      <c r="AY449" s="38"/>
      <c r="AZ449" s="46">
        <v>32</v>
      </c>
      <c r="BA449" s="6">
        <f t="shared" si="106"/>
        <v>0</v>
      </c>
      <c r="BB449" s="13">
        <f t="shared" si="107"/>
        <v>0</v>
      </c>
      <c r="BC449" s="11">
        <v>0</v>
      </c>
      <c r="BD449" s="11">
        <v>0</v>
      </c>
      <c r="BE449" s="11">
        <v>0</v>
      </c>
      <c r="BF449" s="11">
        <v>0</v>
      </c>
      <c r="BG449" s="11">
        <v>0</v>
      </c>
      <c r="BH449" s="11">
        <v>0</v>
      </c>
      <c r="BI449" s="11"/>
      <c r="BJ449" s="11"/>
      <c r="BK449" s="11"/>
      <c r="BL449" s="11"/>
      <c r="BM449" s="11"/>
      <c r="BN449" s="11"/>
      <c r="BO449" s="27">
        <v>1.9699999999999989</v>
      </c>
      <c r="BP449" s="8">
        <f t="shared" si="108"/>
        <v>0</v>
      </c>
      <c r="BQ449" s="55">
        <f t="shared" si="109"/>
        <v>0</v>
      </c>
      <c r="BR449" s="38">
        <v>0</v>
      </c>
      <c r="BS449" s="38">
        <v>0</v>
      </c>
      <c r="BT449" s="38">
        <v>0</v>
      </c>
      <c r="BU449" s="38">
        <v>0</v>
      </c>
      <c r="BV449" s="38">
        <v>0</v>
      </c>
      <c r="BW449" s="38">
        <v>0</v>
      </c>
      <c r="BX449" s="38"/>
      <c r="BY449" s="38"/>
      <c r="BZ449" s="38"/>
      <c r="CA449" s="38"/>
      <c r="CB449" s="38"/>
      <c r="CC449" s="38"/>
      <c r="CD449" s="26"/>
      <c r="CE449" s="74">
        <f t="shared" si="110"/>
        <v>0</v>
      </c>
      <c r="CF449" s="13">
        <f t="shared" si="111"/>
        <v>0</v>
      </c>
      <c r="CG449" s="11">
        <v>0</v>
      </c>
      <c r="CH449" s="11">
        <v>0</v>
      </c>
      <c r="CI449" s="11">
        <v>0</v>
      </c>
      <c r="CJ449" s="11">
        <v>0</v>
      </c>
      <c r="CK449" s="11">
        <v>0</v>
      </c>
      <c r="CL449" s="11">
        <v>0</v>
      </c>
      <c r="CM449" s="11"/>
      <c r="CN449" s="11"/>
      <c r="CO449" s="11"/>
      <c r="CP449" s="11"/>
      <c r="CQ449" s="38"/>
      <c r="CR449" s="38"/>
      <c r="CS449" s="26">
        <v>19.472000000000001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/>
      <c r="Q450" s="11"/>
      <c r="R450" s="11"/>
      <c r="S450" s="11"/>
      <c r="T450" s="38"/>
      <c r="U450" s="38"/>
      <c r="V450" s="33">
        <v>12.527999999999999</v>
      </c>
      <c r="W450" s="6">
        <f t="shared" si="102"/>
        <v>0</v>
      </c>
      <c r="X450" s="13">
        <f t="shared" si="103"/>
        <v>0</v>
      </c>
      <c r="Y450" s="11">
        <v>1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/>
      <c r="AF450" s="11"/>
      <c r="AG450" s="11"/>
      <c r="AH450" s="11"/>
      <c r="AI450" s="38"/>
      <c r="AJ450" s="38"/>
      <c r="AK450" s="28" t="s">
        <v>646</v>
      </c>
      <c r="AL450" s="8">
        <f t="shared" si="104"/>
        <v>1</v>
      </c>
      <c r="AM450" s="16">
        <f t="shared" si="105"/>
        <v>0</v>
      </c>
      <c r="AN450" s="11">
        <v>3</v>
      </c>
      <c r="AO450" s="11">
        <v>0</v>
      </c>
      <c r="AP450" s="11">
        <v>1</v>
      </c>
      <c r="AQ450" s="11">
        <v>0</v>
      </c>
      <c r="AR450" s="11">
        <v>0</v>
      </c>
      <c r="AS450" s="11">
        <v>0</v>
      </c>
      <c r="AT450" s="11"/>
      <c r="AU450" s="11"/>
      <c r="AV450" s="11"/>
      <c r="AW450" s="11"/>
      <c r="AX450" s="38"/>
      <c r="AY450" s="38"/>
      <c r="AZ450" s="46">
        <v>32</v>
      </c>
      <c r="BA450" s="6">
        <f t="shared" si="106"/>
        <v>4</v>
      </c>
      <c r="BB450" s="13">
        <f t="shared" si="107"/>
        <v>12.5</v>
      </c>
      <c r="BC450" s="11">
        <v>0</v>
      </c>
      <c r="BD450" s="11">
        <v>0</v>
      </c>
      <c r="BE450" s="11">
        <v>0</v>
      </c>
      <c r="BF450" s="11">
        <v>0</v>
      </c>
      <c r="BG450" s="11">
        <v>0</v>
      </c>
      <c r="BH450" s="11">
        <v>0</v>
      </c>
      <c r="BI450" s="11"/>
      <c r="BJ450" s="11"/>
      <c r="BK450" s="11"/>
      <c r="BL450" s="11"/>
      <c r="BM450" s="11"/>
      <c r="BN450" s="11"/>
      <c r="BO450" s="27">
        <v>1.9699999999999989</v>
      </c>
      <c r="BP450" s="8">
        <f t="shared" si="108"/>
        <v>0</v>
      </c>
      <c r="BQ450" s="55">
        <f t="shared" si="109"/>
        <v>0</v>
      </c>
      <c r="BR450" s="38">
        <v>3</v>
      </c>
      <c r="BS450" s="38">
        <v>0</v>
      </c>
      <c r="BT450" s="38">
        <v>0</v>
      </c>
      <c r="BU450" s="38">
        <v>1</v>
      </c>
      <c r="BV450" s="38">
        <v>0</v>
      </c>
      <c r="BW450" s="38">
        <v>0</v>
      </c>
      <c r="BX450" s="38"/>
      <c r="BY450" s="38"/>
      <c r="BZ450" s="38"/>
      <c r="CA450" s="38"/>
      <c r="CB450" s="38"/>
      <c r="CC450" s="38"/>
      <c r="CD450" s="26"/>
      <c r="CE450" s="74">
        <f t="shared" si="110"/>
        <v>4</v>
      </c>
      <c r="CF450" s="13">
        <f t="shared" si="111"/>
        <v>0</v>
      </c>
      <c r="CG450" s="11">
        <v>0</v>
      </c>
      <c r="CH450" s="11">
        <v>0</v>
      </c>
      <c r="CI450" s="11">
        <v>0</v>
      </c>
      <c r="CJ450" s="11">
        <v>0</v>
      </c>
      <c r="CK450" s="11">
        <v>0</v>
      </c>
      <c r="CL450" s="11">
        <v>0</v>
      </c>
      <c r="CM450" s="11"/>
      <c r="CN450" s="11"/>
      <c r="CO450" s="11"/>
      <c r="CP450" s="11"/>
      <c r="CQ450" s="38"/>
      <c r="CR450" s="38"/>
      <c r="CS450" s="26">
        <v>19.472000000000001</v>
      </c>
      <c r="CT450" s="6">
        <f t="shared" si="112"/>
        <v>0</v>
      </c>
      <c r="CU450" s="13">
        <f t="shared" si="113"/>
        <v>0</v>
      </c>
    </row>
    <row r="451" spans="1:99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11">
        <v>1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/>
      <c r="Q451" s="11"/>
      <c r="R451" s="11"/>
      <c r="S451" s="11"/>
      <c r="T451" s="38"/>
      <c r="U451" s="38"/>
      <c r="V451" s="33">
        <v>10.832000000000001</v>
      </c>
      <c r="W451" s="6">
        <f t="shared" si="102"/>
        <v>1</v>
      </c>
      <c r="X451" s="13">
        <f t="shared" si="103"/>
        <v>9.231905465288035</v>
      </c>
      <c r="Y451" s="11">
        <v>0</v>
      </c>
      <c r="Z451" s="11">
        <v>1</v>
      </c>
      <c r="AA451" s="11">
        <v>1</v>
      </c>
      <c r="AB451" s="11">
        <v>1</v>
      </c>
      <c r="AC451" s="11">
        <v>0</v>
      </c>
      <c r="AD451" s="11">
        <v>0</v>
      </c>
      <c r="AE451" s="11"/>
      <c r="AF451" s="11"/>
      <c r="AG451" s="11"/>
      <c r="AH451" s="11"/>
      <c r="AI451" s="38"/>
      <c r="AJ451" s="38"/>
      <c r="AK451" s="28">
        <v>133</v>
      </c>
      <c r="AL451" s="8">
        <f t="shared" si="104"/>
        <v>3</v>
      </c>
      <c r="AM451" s="16">
        <f t="shared" si="105"/>
        <v>2.2556390977443606</v>
      </c>
      <c r="AN451" s="11">
        <v>6</v>
      </c>
      <c r="AO451" s="11">
        <v>2</v>
      </c>
      <c r="AP451" s="11">
        <v>0</v>
      </c>
      <c r="AQ451" s="11">
        <v>2</v>
      </c>
      <c r="AR451" s="11">
        <v>0</v>
      </c>
      <c r="AS451" s="11">
        <v>2</v>
      </c>
      <c r="AT451" s="11"/>
      <c r="AU451" s="11"/>
      <c r="AV451" s="11"/>
      <c r="AW451" s="11"/>
      <c r="AX451" s="38"/>
      <c r="AY451" s="38"/>
      <c r="AZ451" s="46">
        <v>28</v>
      </c>
      <c r="BA451" s="6">
        <f t="shared" si="106"/>
        <v>12</v>
      </c>
      <c r="BB451" s="13">
        <f t="shared" si="107"/>
        <v>42.857142857142854</v>
      </c>
      <c r="BC451" s="11">
        <v>0</v>
      </c>
      <c r="BD451" s="11">
        <v>0</v>
      </c>
      <c r="BE451" s="11">
        <v>0</v>
      </c>
      <c r="BF451" s="11">
        <v>0</v>
      </c>
      <c r="BG451" s="11">
        <v>0</v>
      </c>
      <c r="BH451" s="11">
        <v>0</v>
      </c>
      <c r="BI451" s="11"/>
      <c r="BJ451" s="11"/>
      <c r="BK451" s="11"/>
      <c r="BL451" s="11"/>
      <c r="BM451" s="11"/>
      <c r="BN451" s="11"/>
      <c r="BO451" s="27">
        <v>1.7729999999999997</v>
      </c>
      <c r="BP451" s="8">
        <f t="shared" si="108"/>
        <v>0</v>
      </c>
      <c r="BQ451" s="55">
        <f t="shared" si="109"/>
        <v>0</v>
      </c>
      <c r="BR451" s="38">
        <v>0</v>
      </c>
      <c r="BS451" s="38">
        <v>0</v>
      </c>
      <c r="BT451" s="38">
        <v>0</v>
      </c>
      <c r="BU451" s="38">
        <v>0</v>
      </c>
      <c r="BV451" s="38">
        <v>0</v>
      </c>
      <c r="BW451" s="38">
        <v>0</v>
      </c>
      <c r="BX451" s="38"/>
      <c r="BY451" s="38"/>
      <c r="BZ451" s="38"/>
      <c r="CA451" s="38"/>
      <c r="CB451" s="38"/>
      <c r="CC451" s="38"/>
      <c r="CD451" s="26"/>
      <c r="CE451" s="74">
        <f t="shared" si="110"/>
        <v>0</v>
      </c>
      <c r="CF451" s="13">
        <f t="shared" si="111"/>
        <v>0</v>
      </c>
      <c r="CG451" s="11">
        <v>0</v>
      </c>
      <c r="CH451" s="11">
        <v>0</v>
      </c>
      <c r="CI451" s="11">
        <v>0</v>
      </c>
      <c r="CJ451" s="11">
        <v>0</v>
      </c>
      <c r="CK451" s="11">
        <v>0</v>
      </c>
      <c r="CL451" s="11">
        <v>0</v>
      </c>
      <c r="CM451" s="11"/>
      <c r="CN451" s="11"/>
      <c r="CO451" s="11"/>
      <c r="CP451" s="11"/>
      <c r="CQ451" s="38"/>
      <c r="CR451" s="38"/>
      <c r="CS451" s="26">
        <v>17.167999999999999</v>
      </c>
      <c r="CT451" s="6">
        <f t="shared" si="112"/>
        <v>0</v>
      </c>
      <c r="CU451" s="13">
        <f t="shared" si="113"/>
        <v>0</v>
      </c>
    </row>
    <row r="452" spans="1:99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11">
        <v>2</v>
      </c>
      <c r="K452" s="11">
        <v>0</v>
      </c>
      <c r="L452" s="11">
        <v>0</v>
      </c>
      <c r="M452" s="11">
        <v>0</v>
      </c>
      <c r="N452" s="11">
        <v>1</v>
      </c>
      <c r="O452" s="11">
        <v>0</v>
      </c>
      <c r="P452" s="11"/>
      <c r="Q452" s="11"/>
      <c r="R452" s="11"/>
      <c r="S452" s="11"/>
      <c r="T452" s="38"/>
      <c r="U452" s="38"/>
      <c r="V452" s="33">
        <v>12.527999999999999</v>
      </c>
      <c r="W452" s="6">
        <f t="shared" si="102"/>
        <v>3</v>
      </c>
      <c r="X452" s="13">
        <f t="shared" si="103"/>
        <v>23.946360153256705</v>
      </c>
      <c r="Y452" s="11">
        <v>2</v>
      </c>
      <c r="Z452" s="11">
        <v>0</v>
      </c>
      <c r="AA452" s="11">
        <v>1</v>
      </c>
      <c r="AB452" s="11">
        <v>0</v>
      </c>
      <c r="AC452" s="11">
        <v>1</v>
      </c>
      <c r="AD452" s="11">
        <v>0</v>
      </c>
      <c r="AE452" s="11"/>
      <c r="AF452" s="11"/>
      <c r="AG452" s="11"/>
      <c r="AH452" s="11"/>
      <c r="AI452" s="38"/>
      <c r="AJ452" s="38"/>
      <c r="AK452" s="28" t="s">
        <v>646</v>
      </c>
      <c r="AL452" s="8">
        <f t="shared" si="104"/>
        <v>4</v>
      </c>
      <c r="AM452" s="16">
        <f t="shared" si="105"/>
        <v>0</v>
      </c>
      <c r="AN452" s="11">
        <v>0</v>
      </c>
      <c r="AO452" s="11">
        <v>0</v>
      </c>
      <c r="AP452" s="11">
        <v>2</v>
      </c>
      <c r="AQ452" s="11">
        <v>1</v>
      </c>
      <c r="AR452" s="11">
        <v>3</v>
      </c>
      <c r="AS452" s="11">
        <v>0</v>
      </c>
      <c r="AT452" s="11"/>
      <c r="AU452" s="11"/>
      <c r="AV452" s="11"/>
      <c r="AW452" s="11"/>
      <c r="AX452" s="38"/>
      <c r="AY452" s="38"/>
      <c r="AZ452" s="46">
        <v>32</v>
      </c>
      <c r="BA452" s="6">
        <f t="shared" si="106"/>
        <v>6</v>
      </c>
      <c r="BB452" s="13">
        <f t="shared" si="107"/>
        <v>18.75</v>
      </c>
      <c r="BC452" s="11">
        <v>0</v>
      </c>
      <c r="BD452" s="11">
        <v>0</v>
      </c>
      <c r="BE452" s="11">
        <v>0</v>
      </c>
      <c r="BF452" s="11">
        <v>0</v>
      </c>
      <c r="BG452" s="11">
        <v>0</v>
      </c>
      <c r="BH452" s="11">
        <v>0</v>
      </c>
      <c r="BI452" s="11"/>
      <c r="BJ452" s="11"/>
      <c r="BK452" s="11"/>
      <c r="BL452" s="11"/>
      <c r="BM452" s="11"/>
      <c r="BN452" s="11"/>
      <c r="BO452" s="27">
        <v>1.9699999999999989</v>
      </c>
      <c r="BP452" s="8">
        <f t="shared" si="108"/>
        <v>0</v>
      </c>
      <c r="BQ452" s="55">
        <f t="shared" si="109"/>
        <v>0</v>
      </c>
      <c r="BR452" s="38">
        <v>0</v>
      </c>
      <c r="BS452" s="38">
        <v>0</v>
      </c>
      <c r="BT452" s="38">
        <v>0</v>
      </c>
      <c r="BU452" s="38">
        <v>1</v>
      </c>
      <c r="BV452" s="38">
        <v>1</v>
      </c>
      <c r="BW452" s="38">
        <v>0</v>
      </c>
      <c r="BX452" s="38"/>
      <c r="BY452" s="38"/>
      <c r="BZ452" s="38"/>
      <c r="CA452" s="38"/>
      <c r="CB452" s="38"/>
      <c r="CC452" s="38"/>
      <c r="CD452" s="26"/>
      <c r="CE452" s="74">
        <f t="shared" si="110"/>
        <v>2</v>
      </c>
      <c r="CF452" s="13">
        <f t="shared" si="111"/>
        <v>0</v>
      </c>
      <c r="CG452" s="11">
        <v>0</v>
      </c>
      <c r="CH452" s="11">
        <v>0</v>
      </c>
      <c r="CI452" s="11">
        <v>0</v>
      </c>
      <c r="CJ452" s="11">
        <v>0</v>
      </c>
      <c r="CK452" s="11">
        <v>0</v>
      </c>
      <c r="CL452" s="11">
        <v>0</v>
      </c>
      <c r="CM452" s="11"/>
      <c r="CN452" s="11"/>
      <c r="CO452" s="11"/>
      <c r="CP452" s="11"/>
      <c r="CQ452" s="38"/>
      <c r="CR452" s="38"/>
      <c r="CS452" s="26">
        <v>19.472000000000001</v>
      </c>
      <c r="CT452" s="6">
        <f t="shared" si="112"/>
        <v>0</v>
      </c>
      <c r="CU452" s="13">
        <f t="shared" si="113"/>
        <v>0</v>
      </c>
    </row>
    <row r="453" spans="1:99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11">
        <v>2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/>
      <c r="Q453" s="11"/>
      <c r="R453" s="11"/>
      <c r="S453" s="11"/>
      <c r="T453" s="38"/>
      <c r="U453" s="38"/>
      <c r="V453" s="33">
        <v>10.832000000000001</v>
      </c>
      <c r="W453" s="6">
        <f t="shared" si="102"/>
        <v>2</v>
      </c>
      <c r="X453" s="13">
        <f t="shared" si="103"/>
        <v>18.46381093057607</v>
      </c>
      <c r="Y453" s="11">
        <v>3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/>
      <c r="AF453" s="11"/>
      <c r="AG453" s="11"/>
      <c r="AH453" s="11"/>
      <c r="AI453" s="38"/>
      <c r="AJ453" s="38"/>
      <c r="AK453" s="28" t="s">
        <v>646</v>
      </c>
      <c r="AL453" s="8">
        <f t="shared" si="104"/>
        <v>3</v>
      </c>
      <c r="AM453" s="16">
        <f t="shared" si="105"/>
        <v>0</v>
      </c>
      <c r="AN453" s="11">
        <v>2</v>
      </c>
      <c r="AO453" s="11">
        <v>0</v>
      </c>
      <c r="AP453" s="11">
        <v>0</v>
      </c>
      <c r="AQ453" s="11">
        <v>0</v>
      </c>
      <c r="AR453" s="11">
        <v>0</v>
      </c>
      <c r="AS453" s="11">
        <v>0</v>
      </c>
      <c r="AT453" s="11"/>
      <c r="AU453" s="11"/>
      <c r="AV453" s="11"/>
      <c r="AW453" s="11"/>
      <c r="AX453" s="38"/>
      <c r="AY453" s="38"/>
      <c r="AZ453" s="46">
        <v>28</v>
      </c>
      <c r="BA453" s="6">
        <f t="shared" si="106"/>
        <v>2</v>
      </c>
      <c r="BB453" s="13">
        <f t="shared" si="107"/>
        <v>7.1428571428571423</v>
      </c>
      <c r="BC453" s="11">
        <v>0</v>
      </c>
      <c r="BD453" s="11">
        <v>0</v>
      </c>
      <c r="BE453" s="11">
        <v>0</v>
      </c>
      <c r="BF453" s="11">
        <v>0</v>
      </c>
      <c r="BG453" s="11">
        <v>0</v>
      </c>
      <c r="BH453" s="11">
        <v>0</v>
      </c>
      <c r="BI453" s="11"/>
      <c r="BJ453" s="11"/>
      <c r="BK453" s="11"/>
      <c r="BL453" s="11"/>
      <c r="BM453" s="11"/>
      <c r="BN453" s="11"/>
      <c r="BO453" s="27">
        <v>1.7729999999999997</v>
      </c>
      <c r="BP453" s="8">
        <f t="shared" si="108"/>
        <v>0</v>
      </c>
      <c r="BQ453" s="55">
        <f t="shared" si="109"/>
        <v>0</v>
      </c>
      <c r="BR453" s="38">
        <v>0</v>
      </c>
      <c r="BS453" s="38">
        <v>0</v>
      </c>
      <c r="BT453" s="38">
        <v>0</v>
      </c>
      <c r="BU453" s="38">
        <v>0</v>
      </c>
      <c r="BV453" s="38">
        <v>0</v>
      </c>
      <c r="BW453" s="38">
        <v>0</v>
      </c>
      <c r="BX453" s="38"/>
      <c r="BY453" s="38"/>
      <c r="BZ453" s="38"/>
      <c r="CA453" s="38"/>
      <c r="CB453" s="38"/>
      <c r="CC453" s="38"/>
      <c r="CD453" s="26"/>
      <c r="CE453" s="74">
        <f t="shared" si="110"/>
        <v>0</v>
      </c>
      <c r="CF453" s="13">
        <f t="shared" si="111"/>
        <v>0</v>
      </c>
      <c r="CG453" s="11">
        <v>0</v>
      </c>
      <c r="CH453" s="11">
        <v>0</v>
      </c>
      <c r="CI453" s="11">
        <v>0</v>
      </c>
      <c r="CJ453" s="11">
        <v>0</v>
      </c>
      <c r="CK453" s="11">
        <v>0</v>
      </c>
      <c r="CL453" s="11">
        <v>0</v>
      </c>
      <c r="CM453" s="11"/>
      <c r="CN453" s="11"/>
      <c r="CO453" s="11"/>
      <c r="CP453" s="11"/>
      <c r="CQ453" s="38"/>
      <c r="CR453" s="38"/>
      <c r="CS453" s="26">
        <v>17.167999999999999</v>
      </c>
      <c r="CT453" s="6">
        <f t="shared" si="112"/>
        <v>0</v>
      </c>
      <c r="CU453" s="13">
        <f t="shared" si="113"/>
        <v>0</v>
      </c>
    </row>
    <row r="454" spans="1:99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11">
        <v>0</v>
      </c>
      <c r="K454" s="11">
        <v>0</v>
      </c>
      <c r="L454" s="11">
        <v>1</v>
      </c>
      <c r="M454" s="11">
        <v>2</v>
      </c>
      <c r="N454" s="11">
        <v>0</v>
      </c>
      <c r="O454" s="11">
        <v>0</v>
      </c>
      <c r="P454" s="11"/>
      <c r="Q454" s="11"/>
      <c r="R454" s="11"/>
      <c r="S454" s="11"/>
      <c r="T454" s="38"/>
      <c r="U454" s="38"/>
      <c r="V454" s="33">
        <v>12.527999999999999</v>
      </c>
      <c r="W454" s="6">
        <f t="shared" si="102"/>
        <v>3</v>
      </c>
      <c r="X454" s="13">
        <f t="shared" si="103"/>
        <v>23.946360153256705</v>
      </c>
      <c r="Y454" s="11">
        <v>0</v>
      </c>
      <c r="Z454" s="11">
        <v>0</v>
      </c>
      <c r="AA454" s="11">
        <v>1</v>
      </c>
      <c r="AB454" s="11">
        <v>0</v>
      </c>
      <c r="AC454" s="11">
        <v>0</v>
      </c>
      <c r="AD454" s="11">
        <v>0</v>
      </c>
      <c r="AE454" s="11"/>
      <c r="AF454" s="11"/>
      <c r="AG454" s="11"/>
      <c r="AH454" s="11"/>
      <c r="AI454" s="38"/>
      <c r="AJ454" s="38"/>
      <c r="AK454" s="28" t="s">
        <v>646</v>
      </c>
      <c r="AL454" s="8">
        <f t="shared" si="104"/>
        <v>1</v>
      </c>
      <c r="AM454" s="16">
        <f t="shared" si="105"/>
        <v>0</v>
      </c>
      <c r="AN454" s="11">
        <v>3</v>
      </c>
      <c r="AO454" s="11">
        <v>0</v>
      </c>
      <c r="AP454" s="11">
        <v>1</v>
      </c>
      <c r="AQ454" s="11">
        <v>1</v>
      </c>
      <c r="AR454" s="11">
        <v>0</v>
      </c>
      <c r="AS454" s="11">
        <v>0</v>
      </c>
      <c r="AT454" s="11"/>
      <c r="AU454" s="11"/>
      <c r="AV454" s="11"/>
      <c r="AW454" s="11"/>
      <c r="AX454" s="38"/>
      <c r="AY454" s="38"/>
      <c r="AZ454" s="46">
        <v>32</v>
      </c>
      <c r="BA454" s="6">
        <f t="shared" si="106"/>
        <v>5</v>
      </c>
      <c r="BB454" s="13">
        <f t="shared" si="107"/>
        <v>15.625</v>
      </c>
      <c r="BC454" s="11">
        <v>0</v>
      </c>
      <c r="BD454" s="11">
        <v>0</v>
      </c>
      <c r="BE454" s="11">
        <v>0</v>
      </c>
      <c r="BF454" s="11">
        <v>0</v>
      </c>
      <c r="BG454" s="11">
        <v>0</v>
      </c>
      <c r="BH454" s="11">
        <v>0</v>
      </c>
      <c r="BI454" s="11"/>
      <c r="BJ454" s="11"/>
      <c r="BK454" s="11"/>
      <c r="BL454" s="11"/>
      <c r="BM454" s="11"/>
      <c r="BN454" s="11"/>
      <c r="BO454" s="27">
        <v>1.9699999999999989</v>
      </c>
      <c r="BP454" s="8">
        <f t="shared" si="108"/>
        <v>0</v>
      </c>
      <c r="BQ454" s="55">
        <f t="shared" si="109"/>
        <v>0</v>
      </c>
      <c r="BR454" s="38">
        <v>1</v>
      </c>
      <c r="BS454" s="38">
        <v>0</v>
      </c>
      <c r="BT454" s="38">
        <v>0</v>
      </c>
      <c r="BU454" s="38">
        <v>0</v>
      </c>
      <c r="BV454" s="38">
        <v>0</v>
      </c>
      <c r="BW454" s="38">
        <v>0</v>
      </c>
      <c r="BX454" s="38"/>
      <c r="BY454" s="38"/>
      <c r="BZ454" s="38"/>
      <c r="CA454" s="38"/>
      <c r="CB454" s="38"/>
      <c r="CC454" s="38"/>
      <c r="CD454" s="26"/>
      <c r="CE454" s="74">
        <f t="shared" si="110"/>
        <v>1</v>
      </c>
      <c r="CF454" s="13">
        <f t="shared" si="111"/>
        <v>0</v>
      </c>
      <c r="CG454" s="11">
        <v>0</v>
      </c>
      <c r="CH454" s="11">
        <v>0</v>
      </c>
      <c r="CI454" s="11">
        <v>0</v>
      </c>
      <c r="CJ454" s="11">
        <v>0</v>
      </c>
      <c r="CK454" s="11">
        <v>0</v>
      </c>
      <c r="CL454" s="11">
        <v>0</v>
      </c>
      <c r="CM454" s="11"/>
      <c r="CN454" s="11"/>
      <c r="CO454" s="11"/>
      <c r="CP454" s="11"/>
      <c r="CQ454" s="38"/>
      <c r="CR454" s="38"/>
      <c r="CS454" s="26">
        <v>19.472000000000001</v>
      </c>
      <c r="CT454" s="6">
        <f t="shared" si="112"/>
        <v>0</v>
      </c>
      <c r="CU454" s="13">
        <f t="shared" si="113"/>
        <v>0</v>
      </c>
    </row>
    <row r="455" spans="1:99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/>
      <c r="Q455" s="11"/>
      <c r="R455" s="11"/>
      <c r="S455" s="11"/>
      <c r="T455" s="38"/>
      <c r="U455" s="38"/>
      <c r="V455" s="33">
        <v>5.1219999999999999</v>
      </c>
      <c r="W455" s="6">
        <f t="shared" si="102"/>
        <v>0</v>
      </c>
      <c r="X455" s="13">
        <f t="shared" si="103"/>
        <v>0</v>
      </c>
      <c r="Y455" s="11">
        <v>1</v>
      </c>
      <c r="Z455" s="11">
        <v>1</v>
      </c>
      <c r="AA455" s="11">
        <v>0</v>
      </c>
      <c r="AB455" s="11">
        <v>0</v>
      </c>
      <c r="AC455" s="11">
        <v>0</v>
      </c>
      <c r="AD455" s="11">
        <v>0</v>
      </c>
      <c r="AE455" s="11"/>
      <c r="AF455" s="11"/>
      <c r="AG455" s="11"/>
      <c r="AH455" s="11"/>
      <c r="AI455" s="38"/>
      <c r="AJ455" s="38"/>
      <c r="AK455" s="28" t="s">
        <v>646</v>
      </c>
      <c r="AL455" s="8">
        <f t="shared" si="104"/>
        <v>2</v>
      </c>
      <c r="AM455" s="16">
        <f t="shared" si="105"/>
        <v>0</v>
      </c>
      <c r="AN455" s="11">
        <v>0</v>
      </c>
      <c r="AO455" s="11">
        <v>0</v>
      </c>
      <c r="AP455" s="11">
        <v>0</v>
      </c>
      <c r="AQ455" s="11">
        <v>0</v>
      </c>
      <c r="AR455" s="11">
        <v>0</v>
      </c>
      <c r="AS455" s="11">
        <v>0</v>
      </c>
      <c r="AT455" s="11"/>
      <c r="AU455" s="11"/>
      <c r="AV455" s="11"/>
      <c r="AW455" s="11"/>
      <c r="AX455" s="38"/>
      <c r="AY455" s="38"/>
      <c r="AZ455" s="46">
        <v>13</v>
      </c>
      <c r="BA455" s="6">
        <f t="shared" si="106"/>
        <v>0</v>
      </c>
      <c r="BB455" s="13">
        <f t="shared" si="107"/>
        <v>0</v>
      </c>
      <c r="BC455" s="11">
        <v>0</v>
      </c>
      <c r="BD455" s="11">
        <v>0</v>
      </c>
      <c r="BE455" s="11">
        <v>0</v>
      </c>
      <c r="BF455" s="11">
        <v>0</v>
      </c>
      <c r="BG455" s="11">
        <v>0</v>
      </c>
      <c r="BH455" s="11">
        <v>0</v>
      </c>
      <c r="BI455" s="11"/>
      <c r="BJ455" s="11"/>
      <c r="BK455" s="11"/>
      <c r="BL455" s="11"/>
      <c r="BM455" s="11"/>
      <c r="BN455" s="11"/>
      <c r="BO455" s="27">
        <v>0.78799999999999981</v>
      </c>
      <c r="BP455" s="8">
        <f t="shared" si="108"/>
        <v>0</v>
      </c>
      <c r="BQ455" s="55">
        <f t="shared" si="109"/>
        <v>0</v>
      </c>
      <c r="BR455" s="38">
        <v>0</v>
      </c>
      <c r="BS455" s="38">
        <v>0</v>
      </c>
      <c r="BT455" s="38">
        <v>0</v>
      </c>
      <c r="BU455" s="38">
        <v>0</v>
      </c>
      <c r="BV455" s="38">
        <v>0</v>
      </c>
      <c r="BW455" s="38">
        <v>0</v>
      </c>
      <c r="BX455" s="38"/>
      <c r="BY455" s="38"/>
      <c r="BZ455" s="38"/>
      <c r="CA455" s="38"/>
      <c r="CB455" s="38"/>
      <c r="CC455" s="38"/>
      <c r="CD455" s="26"/>
      <c r="CE455" s="74">
        <f t="shared" si="110"/>
        <v>0</v>
      </c>
      <c r="CF455" s="13">
        <f t="shared" si="111"/>
        <v>0</v>
      </c>
      <c r="CG455" s="11">
        <v>0</v>
      </c>
      <c r="CH455" s="11">
        <v>0</v>
      </c>
      <c r="CI455" s="11">
        <v>0</v>
      </c>
      <c r="CJ455" s="11">
        <v>0</v>
      </c>
      <c r="CK455" s="11">
        <v>0</v>
      </c>
      <c r="CL455" s="11">
        <v>0</v>
      </c>
      <c r="CM455" s="11"/>
      <c r="CN455" s="11"/>
      <c r="CO455" s="11"/>
      <c r="CP455" s="11"/>
      <c r="CQ455" s="38"/>
      <c r="CR455" s="38"/>
      <c r="CS455" s="26">
        <v>7.8780000000000001</v>
      </c>
      <c r="CT455" s="6">
        <f t="shared" si="112"/>
        <v>0</v>
      </c>
      <c r="CU455" s="13">
        <f t="shared" si="113"/>
        <v>0</v>
      </c>
    </row>
    <row r="456" spans="1:99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/>
      <c r="Q456" s="11"/>
      <c r="R456" s="11"/>
      <c r="S456" s="11"/>
      <c r="T456" s="38"/>
      <c r="U456" s="38"/>
      <c r="V456" s="33">
        <v>7.4059999999999997</v>
      </c>
      <c r="W456" s="6">
        <f t="shared" si="102"/>
        <v>0</v>
      </c>
      <c r="X456" s="13">
        <f t="shared" si="103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/>
      <c r="AF456" s="11"/>
      <c r="AG456" s="11"/>
      <c r="AH456" s="11"/>
      <c r="AI456" s="38"/>
      <c r="AJ456" s="38"/>
      <c r="AK456" s="28">
        <v>28</v>
      </c>
      <c r="AL456" s="8">
        <f t="shared" si="104"/>
        <v>0</v>
      </c>
      <c r="AM456" s="16">
        <f t="shared" si="105"/>
        <v>0</v>
      </c>
      <c r="AN456" s="11">
        <v>0</v>
      </c>
      <c r="AO456" s="11">
        <v>0</v>
      </c>
      <c r="AP456" s="11">
        <v>0</v>
      </c>
      <c r="AQ456" s="11">
        <v>0</v>
      </c>
      <c r="AR456" s="11">
        <v>1</v>
      </c>
      <c r="AS456" s="11">
        <v>0</v>
      </c>
      <c r="AT456" s="11"/>
      <c r="AU456" s="11"/>
      <c r="AV456" s="11"/>
      <c r="AW456" s="11"/>
      <c r="AX456" s="38"/>
      <c r="AY456" s="38"/>
      <c r="AZ456" s="46">
        <v>19</v>
      </c>
      <c r="BA456" s="6">
        <f t="shared" si="106"/>
        <v>1</v>
      </c>
      <c r="BB456" s="13">
        <f t="shared" si="107"/>
        <v>5.2631578947368416</v>
      </c>
      <c r="BC456" s="11">
        <v>0</v>
      </c>
      <c r="BD456" s="11">
        <v>0</v>
      </c>
      <c r="BE456" s="11">
        <v>0</v>
      </c>
      <c r="BF456" s="11">
        <v>0</v>
      </c>
      <c r="BG456" s="11">
        <v>0</v>
      </c>
      <c r="BH456" s="11">
        <v>0</v>
      </c>
      <c r="BI456" s="11"/>
      <c r="BJ456" s="11"/>
      <c r="BK456" s="11"/>
      <c r="BL456" s="11"/>
      <c r="BM456" s="11"/>
      <c r="BN456" s="11"/>
      <c r="BO456" s="27">
        <v>1.1819999999999995</v>
      </c>
      <c r="BP456" s="8">
        <f t="shared" si="108"/>
        <v>0</v>
      </c>
      <c r="BQ456" s="55">
        <f t="shared" si="109"/>
        <v>0</v>
      </c>
      <c r="BR456" s="38">
        <v>0</v>
      </c>
      <c r="BS456" s="38">
        <v>0</v>
      </c>
      <c r="BT456" s="38">
        <v>0</v>
      </c>
      <c r="BU456" s="38">
        <v>0</v>
      </c>
      <c r="BV456" s="38">
        <v>0</v>
      </c>
      <c r="BW456" s="38">
        <v>0</v>
      </c>
      <c r="BX456" s="38"/>
      <c r="BY456" s="38"/>
      <c r="BZ456" s="38"/>
      <c r="CA456" s="38"/>
      <c r="CB456" s="38"/>
      <c r="CC456" s="38"/>
      <c r="CD456" s="26"/>
      <c r="CE456" s="74">
        <f t="shared" si="110"/>
        <v>0</v>
      </c>
      <c r="CF456" s="13">
        <f t="shared" si="111"/>
        <v>0</v>
      </c>
      <c r="CG456" s="11">
        <v>0</v>
      </c>
      <c r="CH456" s="11">
        <v>0</v>
      </c>
      <c r="CI456" s="11">
        <v>0</v>
      </c>
      <c r="CJ456" s="11">
        <v>0</v>
      </c>
      <c r="CK456" s="11">
        <v>0</v>
      </c>
      <c r="CL456" s="11">
        <v>0</v>
      </c>
      <c r="CM456" s="11"/>
      <c r="CN456" s="11"/>
      <c r="CO456" s="11"/>
      <c r="CP456" s="11"/>
      <c r="CQ456" s="38"/>
      <c r="CR456" s="38"/>
      <c r="CS456" s="26">
        <v>11.594000000000001</v>
      </c>
      <c r="CT456" s="6">
        <f t="shared" si="112"/>
        <v>0</v>
      </c>
      <c r="CU456" s="13">
        <f t="shared" si="113"/>
        <v>0</v>
      </c>
    </row>
    <row r="457" spans="1:99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/>
      <c r="Q457" s="11"/>
      <c r="R457" s="11"/>
      <c r="S457" s="11"/>
      <c r="T457" s="38"/>
      <c r="U457" s="38"/>
      <c r="V457" s="33">
        <v>5.1219999999999999</v>
      </c>
      <c r="W457" s="6">
        <f t="shared" si="102"/>
        <v>0</v>
      </c>
      <c r="X457" s="13">
        <f t="shared" si="103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/>
      <c r="AF457" s="11"/>
      <c r="AG457" s="11"/>
      <c r="AH457" s="11"/>
      <c r="AI457" s="38"/>
      <c r="AJ457" s="38"/>
      <c r="AK457" s="28" t="s">
        <v>646</v>
      </c>
      <c r="AL457" s="8">
        <f t="shared" si="104"/>
        <v>0</v>
      </c>
      <c r="AM457" s="16">
        <f t="shared" si="105"/>
        <v>0</v>
      </c>
      <c r="AN457" s="11">
        <v>0</v>
      </c>
      <c r="AO457" s="11">
        <v>0</v>
      </c>
      <c r="AP457" s="11">
        <v>0</v>
      </c>
      <c r="AQ457" s="11">
        <v>0</v>
      </c>
      <c r="AR457" s="11">
        <v>0</v>
      </c>
      <c r="AS457" s="11">
        <v>0</v>
      </c>
      <c r="AT457" s="11"/>
      <c r="AU457" s="11"/>
      <c r="AV457" s="11"/>
      <c r="AW457" s="11"/>
      <c r="AX457" s="38"/>
      <c r="AY457" s="38"/>
      <c r="AZ457" s="46">
        <v>13</v>
      </c>
      <c r="BA457" s="6">
        <f t="shared" si="106"/>
        <v>0</v>
      </c>
      <c r="BB457" s="13">
        <f t="shared" si="107"/>
        <v>0</v>
      </c>
      <c r="BC457" s="11">
        <v>0</v>
      </c>
      <c r="BD457" s="11">
        <v>0</v>
      </c>
      <c r="BE457" s="11">
        <v>0</v>
      </c>
      <c r="BF457" s="11">
        <v>0</v>
      </c>
      <c r="BG457" s="11">
        <v>0</v>
      </c>
      <c r="BH457" s="11">
        <v>0</v>
      </c>
      <c r="BI457" s="11"/>
      <c r="BJ457" s="11"/>
      <c r="BK457" s="11"/>
      <c r="BL457" s="11"/>
      <c r="BM457" s="11"/>
      <c r="BN457" s="11"/>
      <c r="BO457" s="27">
        <v>0.78799999999999981</v>
      </c>
      <c r="BP457" s="8">
        <f t="shared" si="108"/>
        <v>0</v>
      </c>
      <c r="BQ457" s="55">
        <f t="shared" si="109"/>
        <v>0</v>
      </c>
      <c r="BR457" s="38">
        <v>0</v>
      </c>
      <c r="BS457" s="38">
        <v>0</v>
      </c>
      <c r="BT457" s="38">
        <v>0</v>
      </c>
      <c r="BU457" s="38">
        <v>0</v>
      </c>
      <c r="BV457" s="38">
        <v>0</v>
      </c>
      <c r="BW457" s="38">
        <v>0</v>
      </c>
      <c r="BX457" s="38"/>
      <c r="BY457" s="38"/>
      <c r="BZ457" s="38"/>
      <c r="CA457" s="38"/>
      <c r="CB457" s="38"/>
      <c r="CC457" s="38"/>
      <c r="CD457" s="26"/>
      <c r="CE457" s="74">
        <f t="shared" si="110"/>
        <v>0</v>
      </c>
      <c r="CF457" s="13">
        <f t="shared" si="111"/>
        <v>0</v>
      </c>
      <c r="CG457" s="11">
        <v>0</v>
      </c>
      <c r="CH457" s="11">
        <v>0</v>
      </c>
      <c r="CI457" s="11">
        <v>0</v>
      </c>
      <c r="CJ457" s="11">
        <v>0</v>
      </c>
      <c r="CK457" s="11">
        <v>0</v>
      </c>
      <c r="CL457" s="11">
        <v>0</v>
      </c>
      <c r="CM457" s="11"/>
      <c r="CN457" s="11"/>
      <c r="CO457" s="11"/>
      <c r="CP457" s="11"/>
      <c r="CQ457" s="38"/>
      <c r="CR457" s="38"/>
      <c r="CS457" s="26">
        <v>7.8780000000000001</v>
      </c>
      <c r="CT457" s="6">
        <f t="shared" si="112"/>
        <v>0</v>
      </c>
      <c r="CU457" s="13">
        <f t="shared" si="113"/>
        <v>0</v>
      </c>
    </row>
    <row r="458" spans="1:99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/>
      <c r="Q458" s="11"/>
      <c r="R458" s="11"/>
      <c r="S458" s="11"/>
      <c r="T458" s="38"/>
      <c r="U458" s="38"/>
      <c r="V458" s="33">
        <v>7.4059999999999997</v>
      </c>
      <c r="W458" s="6">
        <f t="shared" si="102"/>
        <v>0</v>
      </c>
      <c r="X458" s="13">
        <f t="shared" si="103"/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/>
      <c r="AF458" s="11"/>
      <c r="AG458" s="11"/>
      <c r="AH458" s="11"/>
      <c r="AI458" s="38"/>
      <c r="AJ458" s="38"/>
      <c r="AK458" s="28" t="s">
        <v>646</v>
      </c>
      <c r="AL458" s="8">
        <f t="shared" si="104"/>
        <v>0</v>
      </c>
      <c r="AM458" s="16">
        <f t="shared" si="105"/>
        <v>0</v>
      </c>
      <c r="AN458" s="11">
        <v>0</v>
      </c>
      <c r="AO458" s="11">
        <v>0</v>
      </c>
      <c r="AP458" s="11">
        <v>0</v>
      </c>
      <c r="AQ458" s="11">
        <v>0</v>
      </c>
      <c r="AR458" s="11">
        <v>0</v>
      </c>
      <c r="AS458" s="11">
        <v>0</v>
      </c>
      <c r="AT458" s="11"/>
      <c r="AU458" s="11"/>
      <c r="AV458" s="11"/>
      <c r="AW458" s="11"/>
      <c r="AX458" s="38"/>
      <c r="AY458" s="38"/>
      <c r="AZ458" s="46">
        <v>19</v>
      </c>
      <c r="BA458" s="6">
        <f t="shared" si="106"/>
        <v>0</v>
      </c>
      <c r="BB458" s="13">
        <f t="shared" si="107"/>
        <v>0</v>
      </c>
      <c r="BC458" s="11">
        <v>0</v>
      </c>
      <c r="BD458" s="11">
        <v>0</v>
      </c>
      <c r="BE458" s="11">
        <v>0</v>
      </c>
      <c r="BF458" s="11">
        <v>0</v>
      </c>
      <c r="BG458" s="11">
        <v>0</v>
      </c>
      <c r="BH458" s="11">
        <v>0</v>
      </c>
      <c r="BI458" s="11"/>
      <c r="BJ458" s="11"/>
      <c r="BK458" s="11"/>
      <c r="BL458" s="11"/>
      <c r="BM458" s="11"/>
      <c r="BN458" s="11"/>
      <c r="BO458" s="27">
        <v>1.1819999999999995</v>
      </c>
      <c r="BP458" s="8">
        <f t="shared" si="108"/>
        <v>0</v>
      </c>
      <c r="BQ458" s="55">
        <f t="shared" si="109"/>
        <v>0</v>
      </c>
      <c r="BR458" s="38">
        <v>0</v>
      </c>
      <c r="BS458" s="38">
        <v>0</v>
      </c>
      <c r="BT458" s="38">
        <v>0</v>
      </c>
      <c r="BU458" s="38">
        <v>0</v>
      </c>
      <c r="BV458" s="38">
        <v>0</v>
      </c>
      <c r="BW458" s="38">
        <v>0</v>
      </c>
      <c r="BX458" s="38"/>
      <c r="BY458" s="38"/>
      <c r="BZ458" s="38"/>
      <c r="CA458" s="38"/>
      <c r="CB458" s="38"/>
      <c r="CC458" s="38"/>
      <c r="CD458" s="26"/>
      <c r="CE458" s="74">
        <f t="shared" si="110"/>
        <v>0</v>
      </c>
      <c r="CF458" s="13">
        <f t="shared" si="111"/>
        <v>0</v>
      </c>
      <c r="CG458" s="11">
        <v>0</v>
      </c>
      <c r="CH458" s="11">
        <v>0</v>
      </c>
      <c r="CI458" s="11">
        <v>0</v>
      </c>
      <c r="CJ458" s="11">
        <v>0</v>
      </c>
      <c r="CK458" s="11">
        <v>0</v>
      </c>
      <c r="CL458" s="11">
        <v>0</v>
      </c>
      <c r="CM458" s="11"/>
      <c r="CN458" s="11"/>
      <c r="CO458" s="11"/>
      <c r="CP458" s="11"/>
      <c r="CQ458" s="38"/>
      <c r="CR458" s="38"/>
      <c r="CS458" s="26">
        <v>11.594000000000001</v>
      </c>
      <c r="CT458" s="6">
        <f t="shared" si="112"/>
        <v>0</v>
      </c>
      <c r="CU458" s="13">
        <f t="shared" si="113"/>
        <v>0</v>
      </c>
    </row>
    <row r="459" spans="1:99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/>
      <c r="Q459" s="11"/>
      <c r="R459" s="11"/>
      <c r="S459" s="11"/>
      <c r="T459" s="38"/>
      <c r="U459" s="38"/>
      <c r="V459" s="33">
        <v>6.2639999999999993</v>
      </c>
      <c r="W459" s="6">
        <f t="shared" si="102"/>
        <v>0</v>
      </c>
      <c r="X459" s="13">
        <f t="shared" si="103"/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/>
      <c r="AF459" s="11"/>
      <c r="AG459" s="11"/>
      <c r="AH459" s="11"/>
      <c r="AI459" s="38"/>
      <c r="AJ459" s="38"/>
      <c r="AK459" s="28">
        <v>248</v>
      </c>
      <c r="AL459" s="8">
        <f t="shared" si="104"/>
        <v>0</v>
      </c>
      <c r="AM459" s="16">
        <f t="shared" si="105"/>
        <v>0</v>
      </c>
      <c r="AN459" s="11">
        <v>0</v>
      </c>
      <c r="AO459" s="11">
        <v>0</v>
      </c>
      <c r="AP459" s="11">
        <v>3</v>
      </c>
      <c r="AQ459" s="11">
        <v>0</v>
      </c>
      <c r="AR459" s="11">
        <v>1</v>
      </c>
      <c r="AS459" s="11">
        <v>0</v>
      </c>
      <c r="AT459" s="11"/>
      <c r="AU459" s="11"/>
      <c r="AV459" s="11"/>
      <c r="AW459" s="11"/>
      <c r="AX459" s="38"/>
      <c r="AY459" s="38"/>
      <c r="AZ459" s="46">
        <v>16</v>
      </c>
      <c r="BA459" s="6">
        <f t="shared" si="106"/>
        <v>4</v>
      </c>
      <c r="BB459" s="13">
        <f t="shared" si="107"/>
        <v>25</v>
      </c>
      <c r="BC459" s="11">
        <v>0</v>
      </c>
      <c r="BD459" s="11">
        <v>0</v>
      </c>
      <c r="BE459" s="11">
        <v>0</v>
      </c>
      <c r="BF459" s="11">
        <v>0</v>
      </c>
      <c r="BG459" s="11">
        <v>0</v>
      </c>
      <c r="BH459" s="11">
        <v>0</v>
      </c>
      <c r="BI459" s="11"/>
      <c r="BJ459" s="11"/>
      <c r="BK459" s="11"/>
      <c r="BL459" s="11"/>
      <c r="BM459" s="11"/>
      <c r="BN459" s="11"/>
      <c r="BO459" s="27">
        <v>0.98499999999999943</v>
      </c>
      <c r="BP459" s="8">
        <f t="shared" si="108"/>
        <v>0</v>
      </c>
      <c r="BQ459" s="55">
        <f t="shared" si="109"/>
        <v>0</v>
      </c>
      <c r="BR459" s="38">
        <v>0</v>
      </c>
      <c r="BS459" s="38">
        <v>0</v>
      </c>
      <c r="BT459" s="38">
        <v>0</v>
      </c>
      <c r="BU459" s="38">
        <v>0</v>
      </c>
      <c r="BV459" s="38">
        <v>0</v>
      </c>
      <c r="BW459" s="38">
        <v>0</v>
      </c>
      <c r="BX459" s="38"/>
      <c r="BY459" s="38"/>
      <c r="BZ459" s="38"/>
      <c r="CA459" s="38"/>
      <c r="CB459" s="38"/>
      <c r="CC459" s="38"/>
      <c r="CD459" s="26"/>
      <c r="CE459" s="74">
        <f t="shared" si="110"/>
        <v>0</v>
      </c>
      <c r="CF459" s="13">
        <f t="shared" si="111"/>
        <v>0</v>
      </c>
      <c r="CG459" s="11">
        <v>0</v>
      </c>
      <c r="CH459" s="11">
        <v>0</v>
      </c>
      <c r="CI459" s="11">
        <v>0</v>
      </c>
      <c r="CJ459" s="11">
        <v>0</v>
      </c>
      <c r="CK459" s="11">
        <v>0</v>
      </c>
      <c r="CL459" s="11">
        <v>0</v>
      </c>
      <c r="CM459" s="11"/>
      <c r="CN459" s="11"/>
      <c r="CO459" s="11"/>
      <c r="CP459" s="11"/>
      <c r="CQ459" s="38"/>
      <c r="CR459" s="38"/>
      <c r="CS459" s="26">
        <v>9.7360000000000007</v>
      </c>
      <c r="CT459" s="6">
        <f t="shared" si="112"/>
        <v>0</v>
      </c>
      <c r="CU459" s="13">
        <f t="shared" si="113"/>
        <v>0</v>
      </c>
    </row>
    <row r="460" spans="1:99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11">
        <v>1</v>
      </c>
      <c r="K460" s="11">
        <v>0</v>
      </c>
      <c r="L460" s="11">
        <v>1</v>
      </c>
      <c r="M460" s="11">
        <v>2</v>
      </c>
      <c r="N460" s="11">
        <v>0</v>
      </c>
      <c r="O460" s="11">
        <v>1</v>
      </c>
      <c r="P460" s="11"/>
      <c r="Q460" s="11"/>
      <c r="R460" s="11"/>
      <c r="S460" s="11"/>
      <c r="T460" s="38"/>
      <c r="U460" s="38"/>
      <c r="V460" s="33">
        <v>29.232999999999997</v>
      </c>
      <c r="W460" s="6">
        <f t="shared" si="102"/>
        <v>5</v>
      </c>
      <c r="X460" s="13">
        <f t="shared" si="103"/>
        <v>17.103957855847845</v>
      </c>
      <c r="Y460" s="11">
        <v>8</v>
      </c>
      <c r="Z460" s="11">
        <v>1</v>
      </c>
      <c r="AA460" s="11">
        <v>1</v>
      </c>
      <c r="AB460" s="11">
        <v>2</v>
      </c>
      <c r="AC460" s="11">
        <v>0</v>
      </c>
      <c r="AD460" s="11">
        <v>1</v>
      </c>
      <c r="AE460" s="11"/>
      <c r="AF460" s="11"/>
      <c r="AG460" s="11"/>
      <c r="AH460" s="11"/>
      <c r="AI460" s="38"/>
      <c r="AJ460" s="38"/>
      <c r="AK460" s="28">
        <v>108</v>
      </c>
      <c r="AL460" s="8">
        <f t="shared" si="104"/>
        <v>13</v>
      </c>
      <c r="AM460" s="16">
        <f t="shared" si="105"/>
        <v>12.037037037037036</v>
      </c>
      <c r="AN460" s="11">
        <v>9</v>
      </c>
      <c r="AO460" s="11">
        <v>1</v>
      </c>
      <c r="AP460" s="11">
        <v>1</v>
      </c>
      <c r="AQ460" s="11">
        <v>1</v>
      </c>
      <c r="AR460" s="11">
        <v>0</v>
      </c>
      <c r="AS460" s="11">
        <v>1</v>
      </c>
      <c r="AT460" s="11"/>
      <c r="AU460" s="11"/>
      <c r="AV460" s="11"/>
      <c r="AW460" s="11"/>
      <c r="AX460" s="38"/>
      <c r="AY460" s="38"/>
      <c r="AZ460" s="46">
        <v>75</v>
      </c>
      <c r="BA460" s="6">
        <f t="shared" si="106"/>
        <v>13</v>
      </c>
      <c r="BB460" s="13">
        <f t="shared" si="107"/>
        <v>17.333333333333336</v>
      </c>
      <c r="BC460" s="11">
        <v>0</v>
      </c>
      <c r="BD460" s="11">
        <v>0</v>
      </c>
      <c r="BE460" s="11">
        <v>0</v>
      </c>
      <c r="BF460" s="11">
        <v>0</v>
      </c>
      <c r="BG460" s="11">
        <v>0</v>
      </c>
      <c r="BH460" s="11">
        <v>0</v>
      </c>
      <c r="BI460" s="11"/>
      <c r="BJ460" s="11"/>
      <c r="BK460" s="11"/>
      <c r="BL460" s="11"/>
      <c r="BM460" s="11"/>
      <c r="BN460" s="11"/>
      <c r="BO460" s="27">
        <v>4.727999999999998</v>
      </c>
      <c r="BP460" s="8">
        <f t="shared" si="108"/>
        <v>0</v>
      </c>
      <c r="BQ460" s="55">
        <f t="shared" si="109"/>
        <v>0</v>
      </c>
      <c r="BR460" s="38">
        <v>0</v>
      </c>
      <c r="BS460" s="38">
        <v>0</v>
      </c>
      <c r="BT460" s="38">
        <v>0</v>
      </c>
      <c r="BU460" s="38">
        <v>0</v>
      </c>
      <c r="BV460" s="38">
        <v>0</v>
      </c>
      <c r="BW460" s="38">
        <v>0</v>
      </c>
      <c r="BX460" s="38"/>
      <c r="BY460" s="38"/>
      <c r="BZ460" s="38"/>
      <c r="CA460" s="38"/>
      <c r="CB460" s="38"/>
      <c r="CC460" s="38"/>
      <c r="CD460" s="26"/>
      <c r="CE460" s="74">
        <f t="shared" si="110"/>
        <v>0</v>
      </c>
      <c r="CF460" s="13">
        <f t="shared" si="111"/>
        <v>0</v>
      </c>
      <c r="CG460" s="11">
        <v>0</v>
      </c>
      <c r="CH460" s="11">
        <v>0</v>
      </c>
      <c r="CI460" s="11">
        <v>0</v>
      </c>
      <c r="CJ460" s="11">
        <v>0</v>
      </c>
      <c r="CK460" s="11">
        <v>0</v>
      </c>
      <c r="CL460" s="11">
        <v>0</v>
      </c>
      <c r="CM460" s="11"/>
      <c r="CN460" s="11"/>
      <c r="CO460" s="11"/>
      <c r="CP460" s="11"/>
      <c r="CQ460" s="38"/>
      <c r="CR460" s="38"/>
      <c r="CS460" s="26">
        <v>45.767000000000003</v>
      </c>
      <c r="CT460" s="6">
        <f t="shared" si="112"/>
        <v>0</v>
      </c>
      <c r="CU460" s="13">
        <f t="shared" si="113"/>
        <v>0</v>
      </c>
    </row>
    <row r="461" spans="1:99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11">
        <v>1</v>
      </c>
      <c r="K461" s="11">
        <v>0</v>
      </c>
      <c r="L461" s="11">
        <v>0</v>
      </c>
      <c r="M461" s="11">
        <v>1</v>
      </c>
      <c r="N461" s="11">
        <v>0</v>
      </c>
      <c r="O461" s="11">
        <v>0</v>
      </c>
      <c r="P461" s="11"/>
      <c r="Q461" s="11"/>
      <c r="R461" s="11"/>
      <c r="S461" s="11"/>
      <c r="T461" s="38"/>
      <c r="U461" s="38"/>
      <c r="V461" s="33">
        <v>5.1219999999999999</v>
      </c>
      <c r="W461" s="6">
        <f t="shared" si="102"/>
        <v>2</v>
      </c>
      <c r="X461" s="13">
        <f t="shared" si="103"/>
        <v>39.047247169074581</v>
      </c>
      <c r="Y461" s="11">
        <v>2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/>
      <c r="AF461" s="11"/>
      <c r="AG461" s="11"/>
      <c r="AH461" s="11"/>
      <c r="AI461" s="38"/>
      <c r="AJ461" s="38"/>
      <c r="AK461" s="28" t="s">
        <v>646</v>
      </c>
      <c r="AL461" s="8">
        <f t="shared" si="104"/>
        <v>2</v>
      </c>
      <c r="AM461" s="16">
        <f t="shared" si="105"/>
        <v>0</v>
      </c>
      <c r="AN461" s="11">
        <v>1</v>
      </c>
      <c r="AO461" s="11">
        <v>1</v>
      </c>
      <c r="AP461" s="11">
        <v>0</v>
      </c>
      <c r="AQ461" s="11">
        <v>0</v>
      </c>
      <c r="AR461" s="11">
        <v>0</v>
      </c>
      <c r="AS461" s="11">
        <v>0</v>
      </c>
      <c r="AT461" s="11"/>
      <c r="AU461" s="11"/>
      <c r="AV461" s="11"/>
      <c r="AW461" s="11"/>
      <c r="AX461" s="38"/>
      <c r="AY461" s="38"/>
      <c r="AZ461" s="46">
        <v>13</v>
      </c>
      <c r="BA461" s="6">
        <f t="shared" si="106"/>
        <v>2</v>
      </c>
      <c r="BB461" s="13">
        <f t="shared" si="107"/>
        <v>15.384615384615385</v>
      </c>
      <c r="BC461" s="11">
        <v>0</v>
      </c>
      <c r="BD461" s="11">
        <v>0</v>
      </c>
      <c r="BE461" s="11">
        <v>0</v>
      </c>
      <c r="BF461" s="11">
        <v>0</v>
      </c>
      <c r="BG461" s="11">
        <v>0</v>
      </c>
      <c r="BH461" s="11">
        <v>0</v>
      </c>
      <c r="BI461" s="11"/>
      <c r="BJ461" s="11"/>
      <c r="BK461" s="11"/>
      <c r="BL461" s="11"/>
      <c r="BM461" s="11"/>
      <c r="BN461" s="11"/>
      <c r="BO461" s="27">
        <v>0.78799999999999981</v>
      </c>
      <c r="BP461" s="8">
        <f t="shared" si="108"/>
        <v>0</v>
      </c>
      <c r="BQ461" s="55">
        <f t="shared" si="109"/>
        <v>0</v>
      </c>
      <c r="BR461" s="38">
        <v>0</v>
      </c>
      <c r="BS461" s="38">
        <v>0</v>
      </c>
      <c r="BT461" s="38">
        <v>0</v>
      </c>
      <c r="BU461" s="38">
        <v>0</v>
      </c>
      <c r="BV461" s="38">
        <v>0</v>
      </c>
      <c r="BW461" s="38">
        <v>0</v>
      </c>
      <c r="BX461" s="38"/>
      <c r="BY461" s="38"/>
      <c r="BZ461" s="38"/>
      <c r="CA461" s="38"/>
      <c r="CB461" s="38"/>
      <c r="CC461" s="38"/>
      <c r="CD461" s="26"/>
      <c r="CE461" s="74">
        <f t="shared" si="110"/>
        <v>0</v>
      </c>
      <c r="CF461" s="13">
        <f t="shared" si="111"/>
        <v>0</v>
      </c>
      <c r="CG461" s="11">
        <v>0</v>
      </c>
      <c r="CH461" s="11">
        <v>0</v>
      </c>
      <c r="CI461" s="11">
        <v>0</v>
      </c>
      <c r="CJ461" s="11">
        <v>0</v>
      </c>
      <c r="CK461" s="11">
        <v>0</v>
      </c>
      <c r="CL461" s="11">
        <v>0</v>
      </c>
      <c r="CM461" s="11"/>
      <c r="CN461" s="11"/>
      <c r="CO461" s="11"/>
      <c r="CP461" s="11"/>
      <c r="CQ461" s="38"/>
      <c r="CR461" s="38"/>
      <c r="CS461" s="26">
        <v>7.8780000000000001</v>
      </c>
      <c r="CT461" s="6">
        <f t="shared" si="112"/>
        <v>0</v>
      </c>
      <c r="CU461" s="13">
        <f t="shared" si="113"/>
        <v>0</v>
      </c>
    </row>
    <row r="462" spans="1:99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/>
      <c r="Q462" s="11"/>
      <c r="R462" s="11"/>
      <c r="S462" s="11"/>
      <c r="T462" s="38"/>
      <c r="U462" s="38"/>
      <c r="V462" s="33" t="s">
        <v>646</v>
      </c>
      <c r="W462" s="6">
        <f t="shared" si="102"/>
        <v>0</v>
      </c>
      <c r="X462" s="13">
        <f t="shared" si="103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/>
      <c r="AF462" s="11"/>
      <c r="AG462" s="11"/>
      <c r="AH462" s="11"/>
      <c r="AI462" s="38"/>
      <c r="AJ462" s="38"/>
      <c r="AK462" s="28" t="s">
        <v>646</v>
      </c>
      <c r="AL462" s="8">
        <f t="shared" si="104"/>
        <v>0</v>
      </c>
      <c r="AM462" s="16">
        <f t="shared" si="105"/>
        <v>0</v>
      </c>
      <c r="AN462" s="11">
        <v>0</v>
      </c>
      <c r="AO462" s="11">
        <v>0</v>
      </c>
      <c r="AP462" s="11">
        <v>2</v>
      </c>
      <c r="AQ462" s="11">
        <v>0</v>
      </c>
      <c r="AR462" s="11">
        <v>0</v>
      </c>
      <c r="AS462" s="11">
        <v>0</v>
      </c>
      <c r="AT462" s="11"/>
      <c r="AU462" s="11"/>
      <c r="AV462" s="11"/>
      <c r="AW462" s="11"/>
      <c r="AX462" s="38"/>
      <c r="AY462" s="38"/>
      <c r="AZ462" s="46" t="s">
        <v>646</v>
      </c>
      <c r="BA462" s="6">
        <f t="shared" si="106"/>
        <v>2</v>
      </c>
      <c r="BB462" s="13">
        <f t="shared" si="107"/>
        <v>0</v>
      </c>
      <c r="BC462" s="11">
        <v>0</v>
      </c>
      <c r="BD462" s="11">
        <v>0</v>
      </c>
      <c r="BE462" s="11">
        <v>0</v>
      </c>
      <c r="BF462" s="11">
        <v>0</v>
      </c>
      <c r="BG462" s="11">
        <v>0</v>
      </c>
      <c r="BH462" s="11">
        <v>0</v>
      </c>
      <c r="BI462" s="11"/>
      <c r="BJ462" s="11"/>
      <c r="BK462" s="11"/>
      <c r="BL462" s="11"/>
      <c r="BM462" s="11"/>
      <c r="BN462" s="11"/>
      <c r="BO462" s="27" t="s">
        <v>646</v>
      </c>
      <c r="BP462" s="8">
        <f t="shared" si="108"/>
        <v>0</v>
      </c>
      <c r="BQ462" s="55">
        <f t="shared" si="109"/>
        <v>0</v>
      </c>
      <c r="BR462" s="38">
        <v>0</v>
      </c>
      <c r="BS462" s="38">
        <v>0</v>
      </c>
      <c r="BT462" s="38">
        <v>0</v>
      </c>
      <c r="BU462" s="38">
        <v>0</v>
      </c>
      <c r="BV462" s="38">
        <v>0</v>
      </c>
      <c r="BW462" s="38">
        <v>0</v>
      </c>
      <c r="BX462" s="38"/>
      <c r="BY462" s="38"/>
      <c r="BZ462" s="38"/>
      <c r="CA462" s="38"/>
      <c r="CB462" s="38"/>
      <c r="CC462" s="38"/>
      <c r="CD462" s="26"/>
      <c r="CE462" s="74">
        <f t="shared" si="110"/>
        <v>0</v>
      </c>
      <c r="CF462" s="13">
        <f t="shared" si="111"/>
        <v>0</v>
      </c>
      <c r="CG462" s="11">
        <v>0</v>
      </c>
      <c r="CH462" s="11">
        <v>0</v>
      </c>
      <c r="CI462" s="11">
        <v>0</v>
      </c>
      <c r="CJ462" s="11">
        <v>0</v>
      </c>
      <c r="CK462" s="11">
        <v>0</v>
      </c>
      <c r="CL462" s="11">
        <v>0</v>
      </c>
      <c r="CM462" s="11"/>
      <c r="CN462" s="11"/>
      <c r="CO462" s="11"/>
      <c r="CP462" s="11"/>
      <c r="CQ462" s="38"/>
      <c r="CR462" s="38"/>
      <c r="CS462" s="26" t="s">
        <v>646</v>
      </c>
      <c r="CT462" s="6">
        <f t="shared" si="112"/>
        <v>0</v>
      </c>
      <c r="CU462" s="13">
        <f t="shared" si="113"/>
        <v>0</v>
      </c>
    </row>
    <row r="463" spans="1:99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/>
      <c r="Q463" s="11"/>
      <c r="R463" s="11"/>
      <c r="S463" s="11"/>
      <c r="T463" s="38"/>
      <c r="U463" s="38"/>
      <c r="V463" s="33">
        <v>9.69</v>
      </c>
      <c r="W463" s="6">
        <f t="shared" si="102"/>
        <v>0</v>
      </c>
      <c r="X463" s="13">
        <f t="shared" si="103"/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/>
      <c r="AF463" s="11"/>
      <c r="AG463" s="11"/>
      <c r="AH463" s="11"/>
      <c r="AI463" s="38"/>
      <c r="AJ463" s="38"/>
      <c r="AK463" s="28">
        <v>80</v>
      </c>
      <c r="AL463" s="8">
        <f t="shared" si="104"/>
        <v>0</v>
      </c>
      <c r="AM463" s="16">
        <f t="shared" si="105"/>
        <v>0</v>
      </c>
      <c r="AN463" s="11">
        <v>1</v>
      </c>
      <c r="AO463" s="11">
        <v>0</v>
      </c>
      <c r="AP463" s="11">
        <v>0</v>
      </c>
      <c r="AQ463" s="11">
        <v>0</v>
      </c>
      <c r="AR463" s="11">
        <v>0</v>
      </c>
      <c r="AS463" s="11">
        <v>0</v>
      </c>
      <c r="AT463" s="11"/>
      <c r="AU463" s="11"/>
      <c r="AV463" s="11"/>
      <c r="AW463" s="11"/>
      <c r="AX463" s="38"/>
      <c r="AY463" s="38"/>
      <c r="AZ463" s="46">
        <v>25</v>
      </c>
      <c r="BA463" s="6">
        <f t="shared" si="106"/>
        <v>1</v>
      </c>
      <c r="BB463" s="13">
        <f t="shared" si="107"/>
        <v>4</v>
      </c>
      <c r="BC463" s="11">
        <v>0</v>
      </c>
      <c r="BD463" s="11">
        <v>0</v>
      </c>
      <c r="BE463" s="11">
        <v>0</v>
      </c>
      <c r="BF463" s="11">
        <v>0</v>
      </c>
      <c r="BG463" s="11">
        <v>0</v>
      </c>
      <c r="BH463" s="11">
        <v>0</v>
      </c>
      <c r="BI463" s="11"/>
      <c r="BJ463" s="11"/>
      <c r="BK463" s="11"/>
      <c r="BL463" s="11"/>
      <c r="BM463" s="11"/>
      <c r="BN463" s="11"/>
      <c r="BO463" s="27">
        <v>1.5759999999999996</v>
      </c>
      <c r="BP463" s="8">
        <f t="shared" si="108"/>
        <v>0</v>
      </c>
      <c r="BQ463" s="55">
        <f t="shared" si="109"/>
        <v>0</v>
      </c>
      <c r="BR463" s="38">
        <v>0</v>
      </c>
      <c r="BS463" s="38">
        <v>5</v>
      </c>
      <c r="BT463" s="38">
        <v>0</v>
      </c>
      <c r="BU463" s="38">
        <v>0</v>
      </c>
      <c r="BV463" s="38">
        <v>0</v>
      </c>
      <c r="BW463" s="38">
        <v>0</v>
      </c>
      <c r="BX463" s="38"/>
      <c r="BY463" s="38"/>
      <c r="BZ463" s="38"/>
      <c r="CA463" s="38"/>
      <c r="CB463" s="38"/>
      <c r="CC463" s="38"/>
      <c r="CD463" s="26"/>
      <c r="CE463" s="74">
        <f t="shared" si="110"/>
        <v>5</v>
      </c>
      <c r="CF463" s="13">
        <f t="shared" si="111"/>
        <v>0</v>
      </c>
      <c r="CG463" s="11">
        <v>0</v>
      </c>
      <c r="CH463" s="11">
        <v>0</v>
      </c>
      <c r="CI463" s="11">
        <v>0</v>
      </c>
      <c r="CJ463" s="11">
        <v>0</v>
      </c>
      <c r="CK463" s="11">
        <v>0</v>
      </c>
      <c r="CL463" s="11">
        <v>0</v>
      </c>
      <c r="CM463" s="11"/>
      <c r="CN463" s="11"/>
      <c r="CO463" s="11"/>
      <c r="CP463" s="11"/>
      <c r="CQ463" s="38"/>
      <c r="CR463" s="38"/>
      <c r="CS463" s="26">
        <v>15.309999999999999</v>
      </c>
      <c r="CT463" s="6">
        <f t="shared" si="112"/>
        <v>0</v>
      </c>
      <c r="CU463" s="13">
        <f t="shared" si="113"/>
        <v>0</v>
      </c>
    </row>
    <row r="464" spans="1:99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11">
        <v>0</v>
      </c>
      <c r="K464" s="11">
        <v>1</v>
      </c>
      <c r="L464" s="11">
        <v>0</v>
      </c>
      <c r="M464" s="11">
        <v>0</v>
      </c>
      <c r="N464" s="11">
        <v>0</v>
      </c>
      <c r="O464" s="11">
        <v>0</v>
      </c>
      <c r="P464" s="11"/>
      <c r="Q464" s="11"/>
      <c r="R464" s="11"/>
      <c r="S464" s="11"/>
      <c r="T464" s="38"/>
      <c r="U464" s="38"/>
      <c r="V464" s="33">
        <v>23.913999999999998</v>
      </c>
      <c r="W464" s="6">
        <f t="shared" ref="W464:W467" si="114">SUM(J464:U464)</f>
        <v>1</v>
      </c>
      <c r="X464" s="13">
        <f t="shared" ref="X464:X467" si="115">IFERROR(W464/V464,0)*100</f>
        <v>4.1816509157815513</v>
      </c>
      <c r="Y464" s="11">
        <v>0</v>
      </c>
      <c r="Z464" s="11">
        <v>0</v>
      </c>
      <c r="AA464" s="11">
        <v>1</v>
      </c>
      <c r="AB464" s="11">
        <v>0</v>
      </c>
      <c r="AC464" s="11">
        <v>1</v>
      </c>
      <c r="AD464" s="11">
        <v>1</v>
      </c>
      <c r="AE464" s="11"/>
      <c r="AF464" s="11"/>
      <c r="AG464" s="11"/>
      <c r="AH464" s="11"/>
      <c r="AI464" s="38"/>
      <c r="AJ464" s="38"/>
      <c r="AK464" s="28" t="s">
        <v>646</v>
      </c>
      <c r="AL464" s="8">
        <f t="shared" ref="AL464:AL467" si="116">SUM(Y464:AJ464)</f>
        <v>3</v>
      </c>
      <c r="AM464" s="16">
        <f t="shared" ref="AM464:AM467" si="117">IFERROR(AL464/AK464,0)*100</f>
        <v>0</v>
      </c>
      <c r="AN464" s="11">
        <v>8</v>
      </c>
      <c r="AO464" s="11">
        <v>0</v>
      </c>
      <c r="AP464" s="11">
        <v>0</v>
      </c>
      <c r="AQ464" s="11">
        <v>0</v>
      </c>
      <c r="AR464" s="11">
        <v>0</v>
      </c>
      <c r="AS464" s="11">
        <v>0</v>
      </c>
      <c r="AT464" s="11"/>
      <c r="AU464" s="11"/>
      <c r="AV464" s="11"/>
      <c r="AW464" s="11"/>
      <c r="AX464" s="38"/>
      <c r="AY464" s="38"/>
      <c r="AZ464" s="46">
        <v>151</v>
      </c>
      <c r="BA464" s="6">
        <f t="shared" ref="BA464:BA467" si="118">SUM(AN464:AY464)</f>
        <v>8</v>
      </c>
      <c r="BB464" s="13">
        <f t="shared" ref="BB464:BB467" si="119">IFERROR(BA464/AZ464,0)*100</f>
        <v>5.298013245033113</v>
      </c>
      <c r="BC464" s="11">
        <v>0</v>
      </c>
      <c r="BD464" s="11">
        <v>0</v>
      </c>
      <c r="BE464" s="11">
        <v>0</v>
      </c>
      <c r="BF464" s="11">
        <v>0</v>
      </c>
      <c r="BG464" s="11">
        <v>0</v>
      </c>
      <c r="BH464" s="11">
        <v>0</v>
      </c>
      <c r="BI464" s="11"/>
      <c r="BJ464" s="11"/>
      <c r="BK464" s="11"/>
      <c r="BL464" s="11"/>
      <c r="BM464" s="11"/>
      <c r="BN464" s="11"/>
      <c r="BO464" s="27">
        <v>3.7429999999999986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7</v>
      </c>
      <c r="BS464" s="38">
        <v>2</v>
      </c>
      <c r="BT464" s="38">
        <v>1</v>
      </c>
      <c r="BU464" s="38">
        <v>0</v>
      </c>
      <c r="BV464" s="38">
        <v>0</v>
      </c>
      <c r="BW464" s="38">
        <v>4</v>
      </c>
      <c r="BX464" s="38"/>
      <c r="BY464" s="38"/>
      <c r="BZ464" s="38"/>
      <c r="CA464" s="38"/>
      <c r="CB464" s="38"/>
      <c r="CC464" s="38"/>
      <c r="CD464" s="26"/>
      <c r="CE464" s="74">
        <f t="shared" ref="CE464:CE467" si="122">SUM(BR464:CC464)</f>
        <v>14</v>
      </c>
      <c r="CF464" s="13">
        <f t="shared" ref="CF464:CF467" si="123">IFERROR(CE464/CD464,0)*100</f>
        <v>0</v>
      </c>
      <c r="CG464" s="11">
        <v>1</v>
      </c>
      <c r="CH464" s="11">
        <v>0</v>
      </c>
      <c r="CI464" s="11">
        <v>1</v>
      </c>
      <c r="CJ464" s="11">
        <v>0</v>
      </c>
      <c r="CK464" s="11">
        <v>0</v>
      </c>
      <c r="CL464" s="11">
        <v>0</v>
      </c>
      <c r="CM464" s="11"/>
      <c r="CN464" s="11"/>
      <c r="CO464" s="11"/>
      <c r="CP464" s="11"/>
      <c r="CQ464" s="38"/>
      <c r="CR464" s="38"/>
      <c r="CS464" s="26">
        <v>37.086000000000006</v>
      </c>
      <c r="CT464" s="6">
        <f t="shared" ref="CT464:CT467" si="124">SUM(CG464:CR464)</f>
        <v>2</v>
      </c>
      <c r="CU464" s="13">
        <f t="shared" ref="CU464:CU467" si="125">IFERROR(CT464/CS464,0)*100</f>
        <v>5.3928706250337051</v>
      </c>
    </row>
    <row r="465" spans="1:99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11">
        <v>2</v>
      </c>
      <c r="K465" s="11">
        <v>3</v>
      </c>
      <c r="L465" s="11">
        <v>1</v>
      </c>
      <c r="M465" s="11">
        <v>2</v>
      </c>
      <c r="N465" s="11">
        <v>4</v>
      </c>
      <c r="O465" s="11">
        <v>0</v>
      </c>
      <c r="P465" s="11"/>
      <c r="Q465" s="11"/>
      <c r="R465" s="11"/>
      <c r="S465" s="11"/>
      <c r="T465" s="38"/>
      <c r="U465" s="38"/>
      <c r="V465" s="33">
        <v>8.548</v>
      </c>
      <c r="W465" s="6">
        <f t="shared" si="114"/>
        <v>12</v>
      </c>
      <c r="X465" s="13">
        <f t="shared" si="115"/>
        <v>140.38371548900329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/>
      <c r="AF465" s="11"/>
      <c r="AG465" s="11"/>
      <c r="AH465" s="11"/>
      <c r="AI465" s="38"/>
      <c r="AJ465" s="38"/>
      <c r="AK465" s="28" t="s">
        <v>646</v>
      </c>
      <c r="AL465" s="8">
        <f t="shared" si="116"/>
        <v>0</v>
      </c>
      <c r="AM465" s="16">
        <f t="shared" si="117"/>
        <v>0</v>
      </c>
      <c r="AN465" s="11">
        <v>6</v>
      </c>
      <c r="AO465" s="11">
        <v>3</v>
      </c>
      <c r="AP465" s="11">
        <v>0</v>
      </c>
      <c r="AQ465" s="11">
        <v>1</v>
      </c>
      <c r="AR465" s="11">
        <v>2</v>
      </c>
      <c r="AS465" s="11">
        <v>0</v>
      </c>
      <c r="AT465" s="11"/>
      <c r="AU465" s="11"/>
      <c r="AV465" s="11"/>
      <c r="AW465" s="11"/>
      <c r="AX465" s="38"/>
      <c r="AY465" s="38"/>
      <c r="AZ465" s="46">
        <v>22</v>
      </c>
      <c r="BA465" s="6">
        <f t="shared" si="118"/>
        <v>12</v>
      </c>
      <c r="BB465" s="13">
        <f t="shared" si="119"/>
        <v>54.54545454545454</v>
      </c>
      <c r="BC465" s="11">
        <v>0</v>
      </c>
      <c r="BD465" s="11">
        <v>0</v>
      </c>
      <c r="BE465" s="11">
        <v>0</v>
      </c>
      <c r="BF465" s="11">
        <v>0</v>
      </c>
      <c r="BG465" s="11">
        <v>0</v>
      </c>
      <c r="BH465" s="11">
        <v>0</v>
      </c>
      <c r="BI465" s="11"/>
      <c r="BJ465" s="11"/>
      <c r="BK465" s="11"/>
      <c r="BL465" s="11"/>
      <c r="BM465" s="11"/>
      <c r="BN465" s="11"/>
      <c r="BO465" s="27">
        <v>1.3789999999999996</v>
      </c>
      <c r="BP465" s="8">
        <f t="shared" si="120"/>
        <v>0</v>
      </c>
      <c r="BQ465" s="55">
        <f t="shared" si="121"/>
        <v>0</v>
      </c>
      <c r="BR465" s="38">
        <v>0</v>
      </c>
      <c r="BS465" s="38">
        <v>0</v>
      </c>
      <c r="BT465" s="38">
        <v>0</v>
      </c>
      <c r="BU465" s="38">
        <v>0</v>
      </c>
      <c r="BV465" s="38">
        <v>0</v>
      </c>
      <c r="BW465" s="38">
        <v>0</v>
      </c>
      <c r="BX465" s="38"/>
      <c r="BY465" s="38"/>
      <c r="BZ465" s="38"/>
      <c r="CA465" s="38"/>
      <c r="CB465" s="38"/>
      <c r="CC465" s="38"/>
      <c r="CD465" s="26"/>
      <c r="CE465" s="74">
        <f t="shared" si="122"/>
        <v>0</v>
      </c>
      <c r="CF465" s="13">
        <f t="shared" si="123"/>
        <v>0</v>
      </c>
      <c r="CG465" s="11">
        <v>0</v>
      </c>
      <c r="CH465" s="11">
        <v>0</v>
      </c>
      <c r="CI465" s="11">
        <v>1</v>
      </c>
      <c r="CJ465" s="11">
        <v>1</v>
      </c>
      <c r="CK465" s="11">
        <v>0</v>
      </c>
      <c r="CL465" s="11">
        <v>0</v>
      </c>
      <c r="CM465" s="11"/>
      <c r="CN465" s="11"/>
      <c r="CO465" s="11"/>
      <c r="CP465" s="11"/>
      <c r="CQ465" s="38"/>
      <c r="CR465" s="38"/>
      <c r="CS465" s="26">
        <v>13.452</v>
      </c>
      <c r="CT465" s="6">
        <f t="shared" si="124"/>
        <v>2</v>
      </c>
      <c r="CU465" s="13">
        <f t="shared" si="125"/>
        <v>14.867677668748142</v>
      </c>
    </row>
    <row r="466" spans="1:99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11">
        <v>0</v>
      </c>
      <c r="K466" s="11">
        <v>2</v>
      </c>
      <c r="L466" s="11">
        <v>0</v>
      </c>
      <c r="M466" s="11">
        <v>1</v>
      </c>
      <c r="N466" s="11">
        <v>1</v>
      </c>
      <c r="O466" s="11">
        <v>0</v>
      </c>
      <c r="P466" s="11"/>
      <c r="Q466" s="11"/>
      <c r="R466" s="11"/>
      <c r="S466" s="11"/>
      <c r="T466" s="38"/>
      <c r="U466" s="38"/>
      <c r="V466" s="33">
        <v>73.472000000000008</v>
      </c>
      <c r="W466" s="6">
        <f t="shared" si="114"/>
        <v>4</v>
      </c>
      <c r="X466" s="13">
        <f t="shared" si="115"/>
        <v>5.4442508710801389</v>
      </c>
      <c r="Y466" s="11">
        <v>2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/>
      <c r="AF466" s="11"/>
      <c r="AG466" s="11"/>
      <c r="AH466" s="11"/>
      <c r="AI466" s="38"/>
      <c r="AJ466" s="38"/>
      <c r="AK466" s="28" t="s">
        <v>646</v>
      </c>
      <c r="AL466" s="8">
        <f t="shared" si="116"/>
        <v>2</v>
      </c>
      <c r="AM466" s="16">
        <f t="shared" si="117"/>
        <v>0</v>
      </c>
      <c r="AN466" s="11">
        <v>4</v>
      </c>
      <c r="AO466" s="11">
        <v>1</v>
      </c>
      <c r="AP466" s="11">
        <v>4</v>
      </c>
      <c r="AQ466" s="11">
        <v>1</v>
      </c>
      <c r="AR466" s="11">
        <v>3</v>
      </c>
      <c r="AS466" s="11">
        <v>2</v>
      </c>
      <c r="AT466" s="11"/>
      <c r="AU466" s="11"/>
      <c r="AV466" s="11"/>
      <c r="AW466" s="11"/>
      <c r="AX466" s="38"/>
      <c r="AY466" s="38"/>
      <c r="AZ466" s="46">
        <v>92</v>
      </c>
      <c r="BA466" s="6">
        <f t="shared" si="118"/>
        <v>15</v>
      </c>
      <c r="BB466" s="13">
        <f t="shared" si="119"/>
        <v>16.304347826086957</v>
      </c>
      <c r="BC466" s="11">
        <v>0</v>
      </c>
      <c r="BD466" s="11">
        <v>0</v>
      </c>
      <c r="BE466" s="11">
        <v>0</v>
      </c>
      <c r="BF466" s="11">
        <v>0</v>
      </c>
      <c r="BG466" s="11">
        <v>0</v>
      </c>
      <c r="BH466" s="11">
        <v>0</v>
      </c>
      <c r="BI466" s="11"/>
      <c r="BJ466" s="11"/>
      <c r="BK466" s="11"/>
      <c r="BL466" s="11"/>
      <c r="BM466" s="11"/>
      <c r="BN466" s="11"/>
      <c r="BO466" s="27">
        <v>11.622999999999998</v>
      </c>
      <c r="BP466" s="8">
        <f t="shared" si="120"/>
        <v>0</v>
      </c>
      <c r="BQ466" s="55">
        <f t="shared" si="121"/>
        <v>0</v>
      </c>
      <c r="BR466" s="38">
        <v>23</v>
      </c>
      <c r="BS466" s="38">
        <v>11</v>
      </c>
      <c r="BT466" s="38">
        <v>6</v>
      </c>
      <c r="BU466" s="38">
        <v>0</v>
      </c>
      <c r="BV466" s="38">
        <v>5</v>
      </c>
      <c r="BW466" s="38">
        <v>4</v>
      </c>
      <c r="BX466" s="38"/>
      <c r="BY466" s="38"/>
      <c r="BZ466" s="38"/>
      <c r="CA466" s="38"/>
      <c r="CB466" s="38"/>
      <c r="CC466" s="38"/>
      <c r="CD466" s="26"/>
      <c r="CE466" s="74">
        <f t="shared" si="122"/>
        <v>49</v>
      </c>
      <c r="CF466" s="13">
        <f t="shared" si="123"/>
        <v>0</v>
      </c>
      <c r="CG466" s="11">
        <v>1</v>
      </c>
      <c r="CH466" s="11">
        <v>0</v>
      </c>
      <c r="CI466" s="11">
        <v>0</v>
      </c>
      <c r="CJ466" s="11">
        <v>0</v>
      </c>
      <c r="CK466" s="11">
        <v>0</v>
      </c>
      <c r="CL466" s="11">
        <v>1</v>
      </c>
      <c r="CM466" s="11"/>
      <c r="CN466" s="11"/>
      <c r="CO466" s="11"/>
      <c r="CP466" s="11"/>
      <c r="CQ466" s="38"/>
      <c r="CR466" s="38"/>
      <c r="CS466" s="26">
        <v>95.22</v>
      </c>
      <c r="CT466" s="6">
        <f t="shared" si="124"/>
        <v>2</v>
      </c>
      <c r="CU466" s="13">
        <f t="shared" si="125"/>
        <v>2.1003990758244067</v>
      </c>
    </row>
    <row r="467" spans="1:99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11">
        <v>3</v>
      </c>
      <c r="K467" s="11">
        <v>4</v>
      </c>
      <c r="L467" s="11">
        <v>3</v>
      </c>
      <c r="M467" s="11">
        <v>3</v>
      </c>
      <c r="N467" s="11">
        <v>0</v>
      </c>
      <c r="O467" s="11">
        <v>1</v>
      </c>
      <c r="P467" s="11"/>
      <c r="Q467" s="11"/>
      <c r="R467" s="11"/>
      <c r="S467" s="11"/>
      <c r="T467" s="38"/>
      <c r="U467" s="38"/>
      <c r="V467" s="33">
        <v>49.167000000000002</v>
      </c>
      <c r="W467" s="6">
        <f t="shared" si="114"/>
        <v>14</v>
      </c>
      <c r="X467" s="13">
        <f t="shared" si="115"/>
        <v>28.474383224520512</v>
      </c>
      <c r="Y467" s="11">
        <v>0</v>
      </c>
      <c r="Z467" s="11">
        <v>1</v>
      </c>
      <c r="AA467" s="11">
        <v>0</v>
      </c>
      <c r="AB467" s="11">
        <v>0</v>
      </c>
      <c r="AC467" s="11">
        <v>0</v>
      </c>
      <c r="AD467" s="11">
        <v>1</v>
      </c>
      <c r="AE467" s="11"/>
      <c r="AF467" s="11"/>
      <c r="AG467" s="11"/>
      <c r="AH467" s="11"/>
      <c r="AI467" s="38"/>
      <c r="AJ467" s="38"/>
      <c r="AK467" s="28" t="s">
        <v>646</v>
      </c>
      <c r="AL467" s="8">
        <f t="shared" si="116"/>
        <v>2</v>
      </c>
      <c r="AM467" s="16">
        <f t="shared" si="117"/>
        <v>0</v>
      </c>
      <c r="AN467" s="11">
        <v>26</v>
      </c>
      <c r="AO467" s="11">
        <v>2</v>
      </c>
      <c r="AP467" s="11">
        <v>10</v>
      </c>
      <c r="AQ467" s="11">
        <v>7</v>
      </c>
      <c r="AR467" s="11">
        <v>0</v>
      </c>
      <c r="AS467" s="11">
        <v>3</v>
      </c>
      <c r="AT467" s="11"/>
      <c r="AU467" s="11"/>
      <c r="AV467" s="11"/>
      <c r="AW467" s="11"/>
      <c r="AX467" s="38"/>
      <c r="AY467" s="38"/>
      <c r="AZ467" s="46">
        <v>126</v>
      </c>
      <c r="BA467" s="6">
        <f t="shared" si="118"/>
        <v>48</v>
      </c>
      <c r="BB467" s="13">
        <f t="shared" si="119"/>
        <v>38.095238095238095</v>
      </c>
      <c r="BC467" s="11">
        <v>0</v>
      </c>
      <c r="BD467" s="11">
        <v>0</v>
      </c>
      <c r="BE467" s="11">
        <v>0</v>
      </c>
      <c r="BF467" s="11">
        <v>0</v>
      </c>
      <c r="BG467" s="11">
        <v>0</v>
      </c>
      <c r="BH467" s="11">
        <v>0</v>
      </c>
      <c r="BI467" s="11"/>
      <c r="BJ467" s="11"/>
      <c r="BK467" s="11"/>
      <c r="BL467" s="11"/>
      <c r="BM467" s="11"/>
      <c r="BN467" s="11"/>
      <c r="BO467" s="27">
        <v>7.8799999999999955</v>
      </c>
      <c r="BP467" s="8">
        <f t="shared" si="120"/>
        <v>0</v>
      </c>
      <c r="BQ467" s="55">
        <f t="shared" si="121"/>
        <v>0</v>
      </c>
      <c r="BR467" s="38">
        <v>13</v>
      </c>
      <c r="BS467" s="38">
        <v>6</v>
      </c>
      <c r="BT467" s="38">
        <v>7</v>
      </c>
      <c r="BU467" s="38">
        <v>3</v>
      </c>
      <c r="BV467" s="38">
        <v>2</v>
      </c>
      <c r="BW467" s="38">
        <v>1</v>
      </c>
      <c r="BX467" s="38"/>
      <c r="BY467" s="38"/>
      <c r="BZ467" s="38"/>
      <c r="CA467" s="38"/>
      <c r="CB467" s="38"/>
      <c r="CC467" s="38"/>
      <c r="CD467" s="26"/>
      <c r="CE467" s="74">
        <f t="shared" si="122"/>
        <v>32</v>
      </c>
      <c r="CF467" s="13">
        <f t="shared" si="123"/>
        <v>0</v>
      </c>
      <c r="CG467" s="11">
        <v>0</v>
      </c>
      <c r="CH467" s="11">
        <v>0</v>
      </c>
      <c r="CI467" s="11">
        <v>0</v>
      </c>
      <c r="CJ467" s="11">
        <v>1</v>
      </c>
      <c r="CK467" s="11">
        <v>0</v>
      </c>
      <c r="CL467" s="11">
        <v>0</v>
      </c>
      <c r="CM467" s="11"/>
      <c r="CN467" s="11"/>
      <c r="CO467" s="11"/>
      <c r="CP467" s="11"/>
      <c r="CQ467" s="38"/>
      <c r="CR467" s="38"/>
      <c r="CS467" s="26">
        <v>55.962000000000003</v>
      </c>
      <c r="CT467" s="6">
        <f t="shared" si="124"/>
        <v>1</v>
      </c>
      <c r="CU467" s="13">
        <f t="shared" si="125"/>
        <v>1.7869268432150385</v>
      </c>
    </row>
    <row r="468" spans="1:99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/>
      <c r="Q468" s="11"/>
      <c r="R468" s="11"/>
      <c r="S468" s="11"/>
      <c r="T468" s="38"/>
      <c r="U468" s="38"/>
      <c r="V468" s="33">
        <v>10.832000000000001</v>
      </c>
      <c r="W468" s="6">
        <f t="shared" ref="W468:W477" si="126">SUM(J468:U468)</f>
        <v>0</v>
      </c>
      <c r="X468" s="13">
        <f t="shared" ref="X468:X477" si="127">IFERROR(W468/V468,0)*100</f>
        <v>0</v>
      </c>
      <c r="Y468" s="11">
        <v>0</v>
      </c>
      <c r="Z468" s="11">
        <v>1</v>
      </c>
      <c r="AA468" s="11">
        <v>0</v>
      </c>
      <c r="AB468" s="11">
        <v>0</v>
      </c>
      <c r="AC468" s="11">
        <v>0</v>
      </c>
      <c r="AD468" s="11">
        <v>0</v>
      </c>
      <c r="AE468" s="11"/>
      <c r="AF468" s="11"/>
      <c r="AG468" s="11"/>
      <c r="AH468" s="11"/>
      <c r="AI468" s="38"/>
      <c r="AJ468" s="38"/>
      <c r="AK468" s="28" t="s">
        <v>646</v>
      </c>
      <c r="AL468" s="8">
        <f t="shared" ref="AL468:AL477" si="128">SUM(Y468:AJ468)</f>
        <v>1</v>
      </c>
      <c r="AM468" s="16">
        <f t="shared" ref="AM468:AM477" si="129">IFERROR(AL468/AK468,0)*100</f>
        <v>0</v>
      </c>
      <c r="AN468" s="11">
        <v>0</v>
      </c>
      <c r="AO468" s="11">
        <v>0</v>
      </c>
      <c r="AP468" s="11">
        <v>0</v>
      </c>
      <c r="AQ468" s="11">
        <v>0</v>
      </c>
      <c r="AR468" s="11">
        <v>0</v>
      </c>
      <c r="AS468" s="11">
        <v>0</v>
      </c>
      <c r="AT468" s="11"/>
      <c r="AU468" s="11"/>
      <c r="AV468" s="11"/>
      <c r="AW468" s="11"/>
      <c r="AX468" s="38"/>
      <c r="AY468" s="38"/>
      <c r="AZ468" s="46">
        <v>28</v>
      </c>
      <c r="BA468" s="6">
        <f t="shared" ref="BA468:BA477" si="130">SUM(AN468:AY468)</f>
        <v>0</v>
      </c>
      <c r="BB468" s="13">
        <f t="shared" ref="BB468:BB477" si="131">IFERROR(BA468/AZ468,0)*100</f>
        <v>0</v>
      </c>
      <c r="BC468" s="11">
        <v>0</v>
      </c>
      <c r="BD468" s="11">
        <v>0</v>
      </c>
      <c r="BE468" s="11">
        <v>0</v>
      </c>
      <c r="BF468" s="11">
        <v>0</v>
      </c>
      <c r="BG468" s="11">
        <v>0</v>
      </c>
      <c r="BH468" s="11">
        <v>0</v>
      </c>
      <c r="BI468" s="11"/>
      <c r="BJ468" s="11"/>
      <c r="BK468" s="11"/>
      <c r="BL468" s="11"/>
      <c r="BM468" s="11"/>
      <c r="BN468" s="11"/>
      <c r="BO468" s="27">
        <v>1.7729999999999997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>
        <v>0</v>
      </c>
      <c r="BU468" s="38">
        <v>0</v>
      </c>
      <c r="BV468" s="38">
        <v>0</v>
      </c>
      <c r="BW468" s="38">
        <v>0</v>
      </c>
      <c r="BX468" s="38"/>
      <c r="BY468" s="38"/>
      <c r="BZ468" s="38"/>
      <c r="CA468" s="38"/>
      <c r="CB468" s="38"/>
      <c r="CC468" s="38"/>
      <c r="CD468" s="26"/>
      <c r="CE468" s="74">
        <f t="shared" ref="CE468:CE477" si="134">SUM(BR468:CC468)</f>
        <v>0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>
        <v>0</v>
      </c>
      <c r="CJ468" s="11">
        <v>0</v>
      </c>
      <c r="CK468" s="11">
        <v>0</v>
      </c>
      <c r="CL468" s="11">
        <v>0</v>
      </c>
      <c r="CM468" s="11"/>
      <c r="CN468" s="11"/>
      <c r="CO468" s="11"/>
      <c r="CP468" s="11"/>
      <c r="CQ468" s="38"/>
      <c r="CR468" s="38"/>
      <c r="CS468" s="26">
        <v>17.167999999999999</v>
      </c>
      <c r="CT468" s="6">
        <f t="shared" ref="CT468:CT477" si="136">SUM(CG468:CR468)</f>
        <v>0</v>
      </c>
      <c r="CU468" s="13">
        <f t="shared" ref="CU468:CU477" si="137">IFERROR(CT468/CS468,0)*100</f>
        <v>0</v>
      </c>
    </row>
    <row r="469" spans="1:99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/>
      <c r="Q469" s="11"/>
      <c r="R469" s="11"/>
      <c r="S469" s="11"/>
      <c r="T469" s="38"/>
      <c r="U469" s="38"/>
      <c r="V469" s="33">
        <v>5.1219999999999999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/>
      <c r="AF469" s="11"/>
      <c r="AG469" s="11"/>
      <c r="AH469" s="11"/>
      <c r="AI469" s="38"/>
      <c r="AJ469" s="38"/>
      <c r="AK469" s="28" t="s">
        <v>646</v>
      </c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>
        <v>0</v>
      </c>
      <c r="AQ469" s="11">
        <v>1</v>
      </c>
      <c r="AR469" s="11">
        <v>0</v>
      </c>
      <c r="AS469" s="11">
        <v>0</v>
      </c>
      <c r="AT469" s="11"/>
      <c r="AU469" s="11"/>
      <c r="AV469" s="11"/>
      <c r="AW469" s="11"/>
      <c r="AX469" s="38"/>
      <c r="AY469" s="38"/>
      <c r="AZ469" s="46">
        <v>13</v>
      </c>
      <c r="BA469" s="6">
        <f t="shared" si="130"/>
        <v>1</v>
      </c>
      <c r="BB469" s="13">
        <f t="shared" si="131"/>
        <v>7.6923076923076925</v>
      </c>
      <c r="BC469" s="11">
        <v>0</v>
      </c>
      <c r="BD469" s="11">
        <v>0</v>
      </c>
      <c r="BE469" s="11">
        <v>0</v>
      </c>
      <c r="BF469" s="11">
        <v>0</v>
      </c>
      <c r="BG469" s="11">
        <v>0</v>
      </c>
      <c r="BH469" s="11">
        <v>0</v>
      </c>
      <c r="BI469" s="11"/>
      <c r="BJ469" s="11"/>
      <c r="BK469" s="11"/>
      <c r="BL469" s="11"/>
      <c r="BM469" s="11"/>
      <c r="BN469" s="11"/>
      <c r="BO469" s="27">
        <v>0.78799999999999981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>
        <v>0</v>
      </c>
      <c r="BU469" s="38">
        <v>0</v>
      </c>
      <c r="BV469" s="38">
        <v>0</v>
      </c>
      <c r="BW469" s="38">
        <v>0</v>
      </c>
      <c r="BX469" s="38"/>
      <c r="BY469" s="38"/>
      <c r="BZ469" s="38"/>
      <c r="CA469" s="38"/>
      <c r="CB469" s="38"/>
      <c r="CC469" s="38"/>
      <c r="CD469" s="26"/>
      <c r="CE469" s="74">
        <f t="shared" si="134"/>
        <v>0</v>
      </c>
      <c r="CF469" s="13">
        <f t="shared" si="135"/>
        <v>0</v>
      </c>
      <c r="CG469" s="11">
        <v>0</v>
      </c>
      <c r="CH469" s="11">
        <v>0</v>
      </c>
      <c r="CI469" s="11">
        <v>0</v>
      </c>
      <c r="CJ469" s="11">
        <v>0</v>
      </c>
      <c r="CK469" s="11">
        <v>0</v>
      </c>
      <c r="CL469" s="11">
        <v>0</v>
      </c>
      <c r="CM469" s="11"/>
      <c r="CN469" s="11"/>
      <c r="CO469" s="11"/>
      <c r="CP469" s="11"/>
      <c r="CQ469" s="38"/>
      <c r="CR469" s="38"/>
      <c r="CS469" s="26">
        <v>7.8780000000000001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/>
      <c r="Q470" s="11"/>
      <c r="R470" s="11"/>
      <c r="S470" s="11"/>
      <c r="T470" s="38"/>
      <c r="U470" s="38"/>
      <c r="V470" s="33">
        <v>5.1219999999999999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1</v>
      </c>
      <c r="AA470" s="11">
        <v>0</v>
      </c>
      <c r="AB470" s="11">
        <v>0</v>
      </c>
      <c r="AC470" s="11">
        <v>0</v>
      </c>
      <c r="AD470" s="11">
        <v>0</v>
      </c>
      <c r="AE470" s="11"/>
      <c r="AF470" s="11"/>
      <c r="AG470" s="11"/>
      <c r="AH470" s="11"/>
      <c r="AI470" s="38"/>
      <c r="AJ470" s="38"/>
      <c r="AK470" s="28" t="s">
        <v>646</v>
      </c>
      <c r="AL470" s="8">
        <f t="shared" si="128"/>
        <v>1</v>
      </c>
      <c r="AM470" s="16">
        <f t="shared" si="129"/>
        <v>0</v>
      </c>
      <c r="AN470" s="11">
        <v>0</v>
      </c>
      <c r="AO470" s="11">
        <v>1</v>
      </c>
      <c r="AP470" s="11">
        <v>1</v>
      </c>
      <c r="AQ470" s="11">
        <v>0</v>
      </c>
      <c r="AR470" s="11">
        <v>0</v>
      </c>
      <c r="AS470" s="11">
        <v>0</v>
      </c>
      <c r="AT470" s="11"/>
      <c r="AU470" s="11"/>
      <c r="AV470" s="11"/>
      <c r="AW470" s="11"/>
      <c r="AX470" s="38"/>
      <c r="AY470" s="38"/>
      <c r="AZ470" s="46">
        <v>13</v>
      </c>
      <c r="BA470" s="6">
        <f t="shared" si="130"/>
        <v>2</v>
      </c>
      <c r="BB470" s="13">
        <f t="shared" si="131"/>
        <v>15.384615384615385</v>
      </c>
      <c r="BC470" s="11">
        <v>0</v>
      </c>
      <c r="BD470" s="11">
        <v>0</v>
      </c>
      <c r="BE470" s="11">
        <v>0</v>
      </c>
      <c r="BF470" s="11">
        <v>0</v>
      </c>
      <c r="BG470" s="11">
        <v>0</v>
      </c>
      <c r="BH470" s="11">
        <v>0</v>
      </c>
      <c r="BI470" s="11"/>
      <c r="BJ470" s="11"/>
      <c r="BK470" s="11"/>
      <c r="BL470" s="11"/>
      <c r="BM470" s="11"/>
      <c r="BN470" s="11"/>
      <c r="BO470" s="27">
        <v>0.78799999999999981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1</v>
      </c>
      <c r="BT470" s="38">
        <v>0</v>
      </c>
      <c r="BU470" s="38">
        <v>0</v>
      </c>
      <c r="BV470" s="38">
        <v>0</v>
      </c>
      <c r="BW470" s="38">
        <v>0</v>
      </c>
      <c r="BX470" s="38"/>
      <c r="BY470" s="38"/>
      <c r="BZ470" s="38"/>
      <c r="CA470" s="38"/>
      <c r="CB470" s="38"/>
      <c r="CC470" s="38"/>
      <c r="CD470" s="26"/>
      <c r="CE470" s="74">
        <f t="shared" si="134"/>
        <v>1</v>
      </c>
      <c r="CF470" s="13">
        <f t="shared" si="135"/>
        <v>0</v>
      </c>
      <c r="CG470" s="11">
        <v>0</v>
      </c>
      <c r="CH470" s="11">
        <v>0</v>
      </c>
      <c r="CI470" s="11">
        <v>0</v>
      </c>
      <c r="CJ470" s="11">
        <v>0</v>
      </c>
      <c r="CK470" s="11">
        <v>0</v>
      </c>
      <c r="CL470" s="11">
        <v>0</v>
      </c>
      <c r="CM470" s="11"/>
      <c r="CN470" s="11"/>
      <c r="CO470" s="11"/>
      <c r="CP470" s="11"/>
      <c r="CQ470" s="38"/>
      <c r="CR470" s="38"/>
      <c r="CS470" s="26">
        <v>7.8780000000000001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11">
        <v>0</v>
      </c>
      <c r="K471" s="11">
        <v>0</v>
      </c>
      <c r="L471" s="11">
        <v>0</v>
      </c>
      <c r="M471" s="11">
        <v>1</v>
      </c>
      <c r="N471" s="11">
        <v>0</v>
      </c>
      <c r="O471" s="11">
        <v>0</v>
      </c>
      <c r="P471" s="11"/>
      <c r="Q471" s="11"/>
      <c r="R471" s="11"/>
      <c r="S471" s="11"/>
      <c r="T471" s="38"/>
      <c r="U471" s="38"/>
      <c r="V471" s="33">
        <v>5.1219999999999999</v>
      </c>
      <c r="W471" s="6">
        <f t="shared" si="126"/>
        <v>1</v>
      </c>
      <c r="X471" s="13">
        <f t="shared" si="127"/>
        <v>19.52362358453729</v>
      </c>
      <c r="Y471" s="11">
        <v>1</v>
      </c>
      <c r="Z471" s="11">
        <v>2</v>
      </c>
      <c r="AA471" s="11">
        <v>0</v>
      </c>
      <c r="AB471" s="11">
        <v>0</v>
      </c>
      <c r="AC471" s="11">
        <v>0</v>
      </c>
      <c r="AD471" s="11">
        <v>0</v>
      </c>
      <c r="AE471" s="11"/>
      <c r="AF471" s="11"/>
      <c r="AG471" s="11"/>
      <c r="AH471" s="11"/>
      <c r="AI471" s="38"/>
      <c r="AJ471" s="38"/>
      <c r="AK471" s="28" t="s">
        <v>646</v>
      </c>
      <c r="AL471" s="8">
        <f t="shared" si="128"/>
        <v>3</v>
      </c>
      <c r="AM471" s="16">
        <f t="shared" si="129"/>
        <v>0</v>
      </c>
      <c r="AN471" s="11">
        <v>2</v>
      </c>
      <c r="AO471" s="11">
        <v>1</v>
      </c>
      <c r="AP471" s="11">
        <v>1</v>
      </c>
      <c r="AQ471" s="11">
        <v>0</v>
      </c>
      <c r="AR471" s="11">
        <v>0</v>
      </c>
      <c r="AS471" s="11">
        <v>0</v>
      </c>
      <c r="AT471" s="11"/>
      <c r="AU471" s="11"/>
      <c r="AV471" s="11"/>
      <c r="AW471" s="11"/>
      <c r="AX471" s="38"/>
      <c r="AY471" s="38"/>
      <c r="AZ471" s="46">
        <v>13</v>
      </c>
      <c r="BA471" s="6">
        <f t="shared" si="130"/>
        <v>4</v>
      </c>
      <c r="BB471" s="13">
        <f t="shared" si="131"/>
        <v>30.76923076923077</v>
      </c>
      <c r="BC471" s="11">
        <v>0</v>
      </c>
      <c r="BD471" s="11">
        <v>0</v>
      </c>
      <c r="BE471" s="11">
        <v>0</v>
      </c>
      <c r="BF471" s="11">
        <v>0</v>
      </c>
      <c r="BG471" s="11">
        <v>0</v>
      </c>
      <c r="BH471" s="11">
        <v>0</v>
      </c>
      <c r="BI471" s="11"/>
      <c r="BJ471" s="11"/>
      <c r="BK471" s="11"/>
      <c r="BL471" s="11"/>
      <c r="BM471" s="11"/>
      <c r="BN471" s="11"/>
      <c r="BO471" s="27">
        <v>0.78799999999999981</v>
      </c>
      <c r="BP471" s="8">
        <f t="shared" si="132"/>
        <v>0</v>
      </c>
      <c r="BQ471" s="55">
        <f t="shared" si="133"/>
        <v>0</v>
      </c>
      <c r="BR471" s="38">
        <v>0</v>
      </c>
      <c r="BS471" s="38">
        <v>0</v>
      </c>
      <c r="BT471" s="38">
        <v>0</v>
      </c>
      <c r="BU471" s="38">
        <v>0</v>
      </c>
      <c r="BV471" s="38">
        <v>0</v>
      </c>
      <c r="BW471" s="38">
        <v>0</v>
      </c>
      <c r="BX471" s="38"/>
      <c r="BY471" s="38"/>
      <c r="BZ471" s="38"/>
      <c r="CA471" s="38"/>
      <c r="CB471" s="38"/>
      <c r="CC471" s="38"/>
      <c r="CD471" s="26"/>
      <c r="CE471" s="74">
        <f t="shared" si="134"/>
        <v>0</v>
      </c>
      <c r="CF471" s="13">
        <f t="shared" si="135"/>
        <v>0</v>
      </c>
      <c r="CG471" s="11">
        <v>0</v>
      </c>
      <c r="CH471" s="11">
        <v>0</v>
      </c>
      <c r="CI471" s="11">
        <v>0</v>
      </c>
      <c r="CJ471" s="11">
        <v>0</v>
      </c>
      <c r="CK471" s="11">
        <v>0</v>
      </c>
      <c r="CL471" s="11">
        <v>0</v>
      </c>
      <c r="CM471" s="11"/>
      <c r="CN471" s="11"/>
      <c r="CO471" s="11"/>
      <c r="CP471" s="11"/>
      <c r="CQ471" s="38"/>
      <c r="CR471" s="38"/>
      <c r="CS471" s="26">
        <v>7.8780000000000001</v>
      </c>
      <c r="CT471" s="6">
        <f t="shared" si="136"/>
        <v>0</v>
      </c>
      <c r="CU471" s="13">
        <f t="shared" si="137"/>
        <v>0</v>
      </c>
    </row>
    <row r="472" spans="1:99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/>
      <c r="Q472" s="11"/>
      <c r="R472" s="11"/>
      <c r="S472" s="11"/>
      <c r="T472" s="38"/>
      <c r="U472" s="38"/>
      <c r="V472" s="33">
        <v>5.1219999999999999</v>
      </c>
      <c r="W472" s="6">
        <f t="shared" si="126"/>
        <v>0</v>
      </c>
      <c r="X472" s="13">
        <f t="shared" si="127"/>
        <v>0</v>
      </c>
      <c r="Y472" s="11">
        <v>0</v>
      </c>
      <c r="Z472" s="11">
        <v>0</v>
      </c>
      <c r="AA472" s="11">
        <v>0</v>
      </c>
      <c r="AB472" s="11">
        <v>1</v>
      </c>
      <c r="AC472" s="11">
        <v>0</v>
      </c>
      <c r="AD472" s="11">
        <v>0</v>
      </c>
      <c r="AE472" s="11"/>
      <c r="AF472" s="11"/>
      <c r="AG472" s="11"/>
      <c r="AH472" s="11"/>
      <c r="AI472" s="38"/>
      <c r="AJ472" s="38"/>
      <c r="AK472" s="28" t="s">
        <v>646</v>
      </c>
      <c r="AL472" s="8">
        <f t="shared" si="128"/>
        <v>1</v>
      </c>
      <c r="AM472" s="16">
        <f t="shared" si="129"/>
        <v>0</v>
      </c>
      <c r="AN472" s="11">
        <v>0</v>
      </c>
      <c r="AO472" s="11">
        <v>0</v>
      </c>
      <c r="AP472" s="11">
        <v>0</v>
      </c>
      <c r="AQ472" s="11">
        <v>0</v>
      </c>
      <c r="AR472" s="11">
        <v>0</v>
      </c>
      <c r="AS472" s="11">
        <v>0</v>
      </c>
      <c r="AT472" s="11"/>
      <c r="AU472" s="11"/>
      <c r="AV472" s="11"/>
      <c r="AW472" s="11"/>
      <c r="AX472" s="38"/>
      <c r="AY472" s="38"/>
      <c r="AZ472" s="46">
        <v>13</v>
      </c>
      <c r="BA472" s="6">
        <f t="shared" si="130"/>
        <v>0</v>
      </c>
      <c r="BB472" s="13">
        <f t="shared" si="131"/>
        <v>0</v>
      </c>
      <c r="BC472" s="11">
        <v>0</v>
      </c>
      <c r="BD472" s="11">
        <v>0</v>
      </c>
      <c r="BE472" s="11">
        <v>0</v>
      </c>
      <c r="BF472" s="11">
        <v>0</v>
      </c>
      <c r="BG472" s="11">
        <v>0</v>
      </c>
      <c r="BH472" s="11">
        <v>0</v>
      </c>
      <c r="BI472" s="11"/>
      <c r="BJ472" s="11"/>
      <c r="BK472" s="11"/>
      <c r="BL472" s="11"/>
      <c r="BM472" s="11"/>
      <c r="BN472" s="11"/>
      <c r="BO472" s="27">
        <v>0.78799999999999981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>
        <v>0</v>
      </c>
      <c r="BU472" s="38">
        <v>0</v>
      </c>
      <c r="BV472" s="38">
        <v>3</v>
      </c>
      <c r="BW472" s="38">
        <v>0</v>
      </c>
      <c r="BX472" s="38"/>
      <c r="BY472" s="38"/>
      <c r="BZ472" s="38"/>
      <c r="CA472" s="38"/>
      <c r="CB472" s="38"/>
      <c r="CC472" s="38"/>
      <c r="CD472" s="26"/>
      <c r="CE472" s="74">
        <f t="shared" si="134"/>
        <v>3</v>
      </c>
      <c r="CF472" s="13">
        <f t="shared" si="135"/>
        <v>0</v>
      </c>
      <c r="CG472" s="11">
        <v>0</v>
      </c>
      <c r="CH472" s="11">
        <v>0</v>
      </c>
      <c r="CI472" s="11">
        <v>0</v>
      </c>
      <c r="CJ472" s="11">
        <v>0</v>
      </c>
      <c r="CK472" s="11">
        <v>0</v>
      </c>
      <c r="CL472" s="11">
        <v>0</v>
      </c>
      <c r="CM472" s="11"/>
      <c r="CN472" s="11"/>
      <c r="CO472" s="11"/>
      <c r="CP472" s="11"/>
      <c r="CQ472" s="38"/>
      <c r="CR472" s="38"/>
      <c r="CS472" s="26">
        <v>7.8780000000000001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11">
        <v>0</v>
      </c>
      <c r="K473" s="11">
        <v>0</v>
      </c>
      <c r="L473" s="11">
        <v>0</v>
      </c>
      <c r="M473" s="11">
        <v>0</v>
      </c>
      <c r="N473" s="11">
        <v>1</v>
      </c>
      <c r="O473" s="11">
        <v>0</v>
      </c>
      <c r="P473" s="11"/>
      <c r="Q473" s="11"/>
      <c r="R473" s="11"/>
      <c r="S473" s="11"/>
      <c r="T473" s="38"/>
      <c r="U473" s="38"/>
      <c r="V473" s="33">
        <v>7.4059999999999997</v>
      </c>
      <c r="W473" s="6">
        <f t="shared" si="126"/>
        <v>1</v>
      </c>
      <c r="X473" s="13">
        <f t="shared" si="127"/>
        <v>13.502565487442613</v>
      </c>
      <c r="Y473" s="11">
        <v>2</v>
      </c>
      <c r="Z473" s="11">
        <v>1</v>
      </c>
      <c r="AA473" s="11">
        <v>0</v>
      </c>
      <c r="AB473" s="11">
        <v>0</v>
      </c>
      <c r="AC473" s="11">
        <v>0</v>
      </c>
      <c r="AD473" s="11">
        <v>0</v>
      </c>
      <c r="AE473" s="11"/>
      <c r="AF473" s="11"/>
      <c r="AG473" s="11"/>
      <c r="AH473" s="11"/>
      <c r="AI473" s="38"/>
      <c r="AJ473" s="38"/>
      <c r="AK473" s="28" t="s">
        <v>646</v>
      </c>
      <c r="AL473" s="8">
        <f t="shared" si="128"/>
        <v>3</v>
      </c>
      <c r="AM473" s="16">
        <f t="shared" si="129"/>
        <v>0</v>
      </c>
      <c r="AN473" s="11">
        <v>2</v>
      </c>
      <c r="AO473" s="11">
        <v>0</v>
      </c>
      <c r="AP473" s="11">
        <v>0</v>
      </c>
      <c r="AQ473" s="11">
        <v>0</v>
      </c>
      <c r="AR473" s="11">
        <v>0</v>
      </c>
      <c r="AS473" s="11">
        <v>0</v>
      </c>
      <c r="AT473" s="11"/>
      <c r="AU473" s="11"/>
      <c r="AV473" s="11"/>
      <c r="AW473" s="11"/>
      <c r="AX473" s="38"/>
      <c r="AY473" s="38"/>
      <c r="AZ473" s="46">
        <v>19</v>
      </c>
      <c r="BA473" s="6">
        <f t="shared" si="130"/>
        <v>2</v>
      </c>
      <c r="BB473" s="13">
        <f t="shared" si="131"/>
        <v>10.526315789473683</v>
      </c>
      <c r="BC473" s="11">
        <v>0</v>
      </c>
      <c r="BD473" s="11">
        <v>0</v>
      </c>
      <c r="BE473" s="11">
        <v>0</v>
      </c>
      <c r="BF473" s="11">
        <v>0</v>
      </c>
      <c r="BG473" s="11">
        <v>0</v>
      </c>
      <c r="BH473" s="11">
        <v>0</v>
      </c>
      <c r="BI473" s="11"/>
      <c r="BJ473" s="11"/>
      <c r="BK473" s="11"/>
      <c r="BL473" s="11"/>
      <c r="BM473" s="11"/>
      <c r="BN473" s="11"/>
      <c r="BO473" s="27">
        <v>1.1819999999999995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>
        <v>0</v>
      </c>
      <c r="BU473" s="38">
        <v>0</v>
      </c>
      <c r="BV473" s="38">
        <v>0</v>
      </c>
      <c r="BW473" s="38">
        <v>0</v>
      </c>
      <c r="BX473" s="38"/>
      <c r="BY473" s="38"/>
      <c r="BZ473" s="38"/>
      <c r="CA473" s="38"/>
      <c r="CB473" s="38"/>
      <c r="CC473" s="38"/>
      <c r="CD473" s="26"/>
      <c r="CE473" s="74">
        <f t="shared" si="134"/>
        <v>0</v>
      </c>
      <c r="CF473" s="13">
        <f t="shared" si="135"/>
        <v>0</v>
      </c>
      <c r="CG473" s="11">
        <v>0</v>
      </c>
      <c r="CH473" s="11">
        <v>0</v>
      </c>
      <c r="CI473" s="11">
        <v>0</v>
      </c>
      <c r="CJ473" s="11">
        <v>0</v>
      </c>
      <c r="CK473" s="11">
        <v>0</v>
      </c>
      <c r="CL473" s="11">
        <v>0</v>
      </c>
      <c r="CM473" s="11"/>
      <c r="CN473" s="11"/>
      <c r="CO473" s="11"/>
      <c r="CP473" s="11"/>
      <c r="CQ473" s="38"/>
      <c r="CR473" s="38"/>
      <c r="CS473" s="26">
        <v>11.594000000000001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/>
      <c r="Q474" s="11"/>
      <c r="R474" s="11"/>
      <c r="S474" s="11"/>
      <c r="T474" s="38"/>
      <c r="U474" s="38"/>
      <c r="V474" s="33">
        <v>3.4259999999999997</v>
      </c>
      <c r="W474" s="6">
        <f t="shared" si="126"/>
        <v>0</v>
      </c>
      <c r="X474" s="13">
        <f t="shared" si="127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/>
      <c r="AF474" s="11"/>
      <c r="AG474" s="11"/>
      <c r="AH474" s="11"/>
      <c r="AI474" s="38"/>
      <c r="AJ474" s="38"/>
      <c r="AK474" s="28" t="s">
        <v>646</v>
      </c>
      <c r="AL474" s="8">
        <f t="shared" si="128"/>
        <v>0</v>
      </c>
      <c r="AM474" s="16">
        <f t="shared" si="129"/>
        <v>0</v>
      </c>
      <c r="AN474" s="11">
        <v>0</v>
      </c>
      <c r="AO474" s="11">
        <v>3</v>
      </c>
      <c r="AP474" s="11">
        <v>1</v>
      </c>
      <c r="AQ474" s="11">
        <v>0</v>
      </c>
      <c r="AR474" s="11">
        <v>0</v>
      </c>
      <c r="AS474" s="11">
        <v>0</v>
      </c>
      <c r="AT474" s="11"/>
      <c r="AU474" s="11"/>
      <c r="AV474" s="11"/>
      <c r="AW474" s="11"/>
      <c r="AX474" s="38"/>
      <c r="AY474" s="38"/>
      <c r="AZ474" s="46">
        <v>9</v>
      </c>
      <c r="BA474" s="6">
        <f t="shared" si="130"/>
        <v>4</v>
      </c>
      <c r="BB474" s="13">
        <f t="shared" si="131"/>
        <v>44.444444444444443</v>
      </c>
      <c r="BC474" s="11">
        <v>0</v>
      </c>
      <c r="BD474" s="11">
        <v>0</v>
      </c>
      <c r="BE474" s="11">
        <v>0</v>
      </c>
      <c r="BF474" s="11">
        <v>0</v>
      </c>
      <c r="BG474" s="11">
        <v>0</v>
      </c>
      <c r="BH474" s="11">
        <v>0</v>
      </c>
      <c r="BI474" s="11"/>
      <c r="BJ474" s="11"/>
      <c r="BK474" s="11"/>
      <c r="BL474" s="11"/>
      <c r="BM474" s="11"/>
      <c r="BN474" s="11"/>
      <c r="BO474" s="27">
        <v>0.59099999999999975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>
        <v>0</v>
      </c>
      <c r="BU474" s="38">
        <v>0</v>
      </c>
      <c r="BV474" s="38">
        <v>0</v>
      </c>
      <c r="BW474" s="38">
        <v>0</v>
      </c>
      <c r="BX474" s="38"/>
      <c r="BY474" s="38"/>
      <c r="BZ474" s="38"/>
      <c r="CA474" s="38"/>
      <c r="CB474" s="38"/>
      <c r="CC474" s="38"/>
      <c r="CD474" s="26"/>
      <c r="CE474" s="74">
        <f t="shared" si="134"/>
        <v>0</v>
      </c>
      <c r="CF474" s="13">
        <f t="shared" si="135"/>
        <v>0</v>
      </c>
      <c r="CG474" s="11">
        <v>0</v>
      </c>
      <c r="CH474" s="11">
        <v>0</v>
      </c>
      <c r="CI474" s="11">
        <v>0</v>
      </c>
      <c r="CJ474" s="11">
        <v>0</v>
      </c>
      <c r="CK474" s="11">
        <v>0</v>
      </c>
      <c r="CL474" s="11">
        <v>0</v>
      </c>
      <c r="CM474" s="11"/>
      <c r="CN474" s="11"/>
      <c r="CO474" s="11"/>
      <c r="CP474" s="11"/>
      <c r="CQ474" s="38"/>
      <c r="CR474" s="38"/>
      <c r="CS474" s="26">
        <v>5.5740000000000007</v>
      </c>
      <c r="CT474" s="6">
        <f t="shared" si="136"/>
        <v>0</v>
      </c>
      <c r="CU474" s="13">
        <f t="shared" si="137"/>
        <v>0</v>
      </c>
    </row>
    <row r="475" spans="1:99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/>
      <c r="Q475" s="11"/>
      <c r="R475" s="11"/>
      <c r="S475" s="11"/>
      <c r="T475" s="38"/>
      <c r="U475" s="38"/>
      <c r="V475" s="33">
        <v>2.2839999999999998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>
        <v>0</v>
      </c>
      <c r="AB475" s="11">
        <v>1</v>
      </c>
      <c r="AC475" s="11">
        <v>0</v>
      </c>
      <c r="AD475" s="11">
        <v>0</v>
      </c>
      <c r="AE475" s="11"/>
      <c r="AF475" s="11"/>
      <c r="AG475" s="11"/>
      <c r="AH475" s="11"/>
      <c r="AI475" s="38"/>
      <c r="AJ475" s="38"/>
      <c r="AK475" s="28" t="s">
        <v>646</v>
      </c>
      <c r="AL475" s="8">
        <f t="shared" si="128"/>
        <v>1</v>
      </c>
      <c r="AM475" s="16">
        <f t="shared" si="129"/>
        <v>0</v>
      </c>
      <c r="AN475" s="11">
        <v>2</v>
      </c>
      <c r="AO475" s="11">
        <v>2</v>
      </c>
      <c r="AP475" s="11">
        <v>1</v>
      </c>
      <c r="AQ475" s="11">
        <v>0</v>
      </c>
      <c r="AR475" s="11">
        <v>0</v>
      </c>
      <c r="AS475" s="11">
        <v>0</v>
      </c>
      <c r="AT475" s="11"/>
      <c r="AU475" s="11"/>
      <c r="AV475" s="11"/>
      <c r="AW475" s="11"/>
      <c r="AX475" s="38"/>
      <c r="AY475" s="38"/>
      <c r="AZ475" s="46">
        <v>6</v>
      </c>
      <c r="BA475" s="6">
        <f t="shared" si="130"/>
        <v>5</v>
      </c>
      <c r="BB475" s="13">
        <f t="shared" si="131"/>
        <v>83.333333333333343</v>
      </c>
      <c r="BC475" s="11">
        <v>0</v>
      </c>
      <c r="BD475" s="11">
        <v>0</v>
      </c>
      <c r="BE475" s="11">
        <v>0</v>
      </c>
      <c r="BF475" s="11">
        <v>0</v>
      </c>
      <c r="BG475" s="11">
        <v>0</v>
      </c>
      <c r="BH475" s="11">
        <v>0</v>
      </c>
      <c r="BI475" s="11"/>
      <c r="BJ475" s="11"/>
      <c r="BK475" s="11"/>
      <c r="BL475" s="11"/>
      <c r="BM475" s="11"/>
      <c r="BN475" s="11"/>
      <c r="BO475" s="27">
        <v>0.39399999999999991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>
        <v>0</v>
      </c>
      <c r="BU475" s="38">
        <v>0</v>
      </c>
      <c r="BV475" s="38">
        <v>0</v>
      </c>
      <c r="BW475" s="38">
        <v>0</v>
      </c>
      <c r="BX475" s="38"/>
      <c r="BY475" s="38"/>
      <c r="BZ475" s="38"/>
      <c r="CA475" s="38"/>
      <c r="CB475" s="38"/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1</v>
      </c>
      <c r="CI475" s="11">
        <v>0</v>
      </c>
      <c r="CJ475" s="11">
        <v>0</v>
      </c>
      <c r="CK475" s="11">
        <v>0</v>
      </c>
      <c r="CL475" s="11">
        <v>0</v>
      </c>
      <c r="CM475" s="11"/>
      <c r="CN475" s="11"/>
      <c r="CO475" s="11"/>
      <c r="CP475" s="11"/>
      <c r="CQ475" s="38"/>
      <c r="CR475" s="38"/>
      <c r="CS475" s="26">
        <v>3.7159999999999997</v>
      </c>
      <c r="CT475" s="6">
        <f t="shared" si="136"/>
        <v>1</v>
      </c>
      <c r="CU475" s="13">
        <f t="shared" si="137"/>
        <v>26.910656620021527</v>
      </c>
    </row>
    <row r="476" spans="1:99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11">
        <v>0</v>
      </c>
      <c r="K476" s="11">
        <v>1</v>
      </c>
      <c r="L476" s="11">
        <v>2</v>
      </c>
      <c r="M476" s="11">
        <v>0</v>
      </c>
      <c r="N476" s="11">
        <v>1</v>
      </c>
      <c r="O476" s="11">
        <v>0</v>
      </c>
      <c r="P476" s="11"/>
      <c r="Q476" s="11"/>
      <c r="R476" s="11"/>
      <c r="S476" s="11"/>
      <c r="T476" s="38"/>
      <c r="U476" s="38"/>
      <c r="V476" s="33">
        <v>18.988999999999997</v>
      </c>
      <c r="W476" s="6">
        <f t="shared" si="126"/>
        <v>4</v>
      </c>
      <c r="X476" s="13">
        <f t="shared" si="127"/>
        <v>21.064827005108224</v>
      </c>
      <c r="Y476" s="11">
        <v>12</v>
      </c>
      <c r="Z476" s="11">
        <v>0</v>
      </c>
      <c r="AA476" s="11">
        <v>1</v>
      </c>
      <c r="AB476" s="11">
        <v>0</v>
      </c>
      <c r="AC476" s="11">
        <v>1</v>
      </c>
      <c r="AD476" s="11">
        <v>0</v>
      </c>
      <c r="AE476" s="11"/>
      <c r="AF476" s="11"/>
      <c r="AG476" s="11"/>
      <c r="AH476" s="11"/>
      <c r="AI476" s="38"/>
      <c r="AJ476" s="38"/>
      <c r="AK476" s="28" t="s">
        <v>646</v>
      </c>
      <c r="AL476" s="8">
        <f t="shared" si="128"/>
        <v>14</v>
      </c>
      <c r="AM476" s="16">
        <f t="shared" si="129"/>
        <v>0</v>
      </c>
      <c r="AN476" s="11">
        <v>18</v>
      </c>
      <c r="AO476" s="11">
        <v>2</v>
      </c>
      <c r="AP476" s="11">
        <v>0</v>
      </c>
      <c r="AQ476" s="11">
        <v>0</v>
      </c>
      <c r="AR476" s="11">
        <v>0</v>
      </c>
      <c r="AS476" s="11">
        <v>0</v>
      </c>
      <c r="AT476" s="11"/>
      <c r="AU476" s="11"/>
      <c r="AV476" s="11"/>
      <c r="AW476" s="11"/>
      <c r="AX476" s="38"/>
      <c r="AY476" s="38"/>
      <c r="AZ476" s="46">
        <v>49</v>
      </c>
      <c r="BA476" s="6">
        <f t="shared" si="130"/>
        <v>20</v>
      </c>
      <c r="BB476" s="13">
        <f t="shared" si="131"/>
        <v>40.816326530612244</v>
      </c>
      <c r="BC476" s="11">
        <v>0</v>
      </c>
      <c r="BD476" s="11">
        <v>0</v>
      </c>
      <c r="BE476" s="11">
        <v>0</v>
      </c>
      <c r="BF476" s="11">
        <v>0</v>
      </c>
      <c r="BG476" s="11">
        <v>0</v>
      </c>
      <c r="BH476" s="11">
        <v>0</v>
      </c>
      <c r="BI476" s="11"/>
      <c r="BJ476" s="11"/>
      <c r="BK476" s="11"/>
      <c r="BL476" s="11"/>
      <c r="BM476" s="11"/>
      <c r="BN476" s="11"/>
      <c r="BO476" s="27">
        <v>3.1519999999999992</v>
      </c>
      <c r="BP476" s="8">
        <f t="shared" si="132"/>
        <v>0</v>
      </c>
      <c r="BQ476" s="55">
        <f t="shared" si="133"/>
        <v>0</v>
      </c>
      <c r="BR476" s="38">
        <v>6</v>
      </c>
      <c r="BS476" s="38">
        <v>20</v>
      </c>
      <c r="BT476" s="38">
        <v>1</v>
      </c>
      <c r="BU476" s="38">
        <v>3</v>
      </c>
      <c r="BV476" s="38">
        <v>1</v>
      </c>
      <c r="BW476" s="38">
        <v>0</v>
      </c>
      <c r="BX476" s="38"/>
      <c r="BY476" s="38"/>
      <c r="BZ476" s="38"/>
      <c r="CA476" s="38"/>
      <c r="CB476" s="38"/>
      <c r="CC476" s="38"/>
      <c r="CD476" s="26"/>
      <c r="CE476" s="74">
        <f t="shared" si="134"/>
        <v>31</v>
      </c>
      <c r="CF476" s="13">
        <f t="shared" si="135"/>
        <v>0</v>
      </c>
      <c r="CG476" s="11">
        <v>0</v>
      </c>
      <c r="CH476" s="11">
        <v>0</v>
      </c>
      <c r="CI476" s="11">
        <v>1</v>
      </c>
      <c r="CJ476" s="11">
        <v>0</v>
      </c>
      <c r="CK476" s="11">
        <v>0</v>
      </c>
      <c r="CL476" s="11">
        <v>0</v>
      </c>
      <c r="CM476" s="11"/>
      <c r="CN476" s="11"/>
      <c r="CO476" s="11"/>
      <c r="CP476" s="11"/>
      <c r="CQ476" s="38"/>
      <c r="CR476" s="38"/>
      <c r="CS476" s="26">
        <v>25.027999999999999</v>
      </c>
      <c r="CT476" s="6">
        <f t="shared" si="136"/>
        <v>1</v>
      </c>
      <c r="CU476" s="13">
        <f t="shared" si="137"/>
        <v>3.9955250119865755</v>
      </c>
    </row>
    <row r="477" spans="1:99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11">
        <v>1</v>
      </c>
      <c r="K477" s="11">
        <v>1</v>
      </c>
      <c r="L477" s="11">
        <v>0</v>
      </c>
      <c r="M477" s="11">
        <v>2</v>
      </c>
      <c r="N477" s="11">
        <v>0</v>
      </c>
      <c r="O477" s="11">
        <v>0</v>
      </c>
      <c r="P477" s="11"/>
      <c r="Q477" s="11"/>
      <c r="R477" s="11"/>
      <c r="S477" s="11"/>
      <c r="T477" s="38"/>
      <c r="U477" s="38"/>
      <c r="V477" s="33">
        <v>6.2639999999999993</v>
      </c>
      <c r="W477" s="6">
        <f t="shared" si="126"/>
        <v>4</v>
      </c>
      <c r="X477" s="13">
        <f t="shared" si="127"/>
        <v>63.85696040868455</v>
      </c>
      <c r="Y477" s="11">
        <v>5</v>
      </c>
      <c r="Z477" s="11">
        <v>1</v>
      </c>
      <c r="AA477" s="11">
        <v>1</v>
      </c>
      <c r="AB477" s="11">
        <v>1</v>
      </c>
      <c r="AC477" s="11">
        <v>0</v>
      </c>
      <c r="AD477" s="11">
        <v>0</v>
      </c>
      <c r="AE477" s="11"/>
      <c r="AF477" s="11"/>
      <c r="AG477" s="11"/>
      <c r="AH477" s="11"/>
      <c r="AI477" s="38"/>
      <c r="AJ477" s="38"/>
      <c r="AK477" s="28" t="s">
        <v>646</v>
      </c>
      <c r="AL477" s="8">
        <f t="shared" si="128"/>
        <v>8</v>
      </c>
      <c r="AM477" s="16">
        <f t="shared" si="129"/>
        <v>0</v>
      </c>
      <c r="AN477" s="11">
        <v>3</v>
      </c>
      <c r="AO477" s="11">
        <v>4</v>
      </c>
      <c r="AP477" s="11">
        <v>2</v>
      </c>
      <c r="AQ477" s="11">
        <v>0</v>
      </c>
      <c r="AR477" s="11">
        <v>0</v>
      </c>
      <c r="AS477" s="11">
        <v>0</v>
      </c>
      <c r="AT477" s="11"/>
      <c r="AU477" s="11"/>
      <c r="AV477" s="11"/>
      <c r="AW477" s="11"/>
      <c r="AX477" s="38"/>
      <c r="AY477" s="38"/>
      <c r="AZ477" s="46">
        <v>16</v>
      </c>
      <c r="BA477" s="6">
        <f t="shared" si="130"/>
        <v>9</v>
      </c>
      <c r="BB477" s="13">
        <f t="shared" si="131"/>
        <v>56.25</v>
      </c>
      <c r="BC477" s="11">
        <v>0</v>
      </c>
      <c r="BD477" s="11">
        <v>0</v>
      </c>
      <c r="BE477" s="11">
        <v>0</v>
      </c>
      <c r="BF477" s="11">
        <v>0</v>
      </c>
      <c r="BG477" s="11">
        <v>0</v>
      </c>
      <c r="BH477" s="11">
        <v>0</v>
      </c>
      <c r="BI477" s="11"/>
      <c r="BJ477" s="11"/>
      <c r="BK477" s="11"/>
      <c r="BL477" s="11"/>
      <c r="BM477" s="11"/>
      <c r="BN477" s="11"/>
      <c r="BO477" s="27">
        <v>0.98499999999999943</v>
      </c>
      <c r="BP477" s="8">
        <f t="shared" si="132"/>
        <v>0</v>
      </c>
      <c r="BQ477" s="55">
        <f t="shared" si="133"/>
        <v>0</v>
      </c>
      <c r="BR477" s="38">
        <v>0</v>
      </c>
      <c r="BS477" s="38">
        <v>0</v>
      </c>
      <c r="BT477" s="38">
        <v>0</v>
      </c>
      <c r="BU477" s="38">
        <v>0</v>
      </c>
      <c r="BV477" s="38">
        <v>0</v>
      </c>
      <c r="BW477" s="38">
        <v>0</v>
      </c>
      <c r="BX477" s="38"/>
      <c r="BY477" s="38"/>
      <c r="BZ477" s="38"/>
      <c r="CA477" s="38"/>
      <c r="CB477" s="38"/>
      <c r="CC477" s="38"/>
      <c r="CD477" s="26"/>
      <c r="CE477" s="74">
        <f t="shared" si="134"/>
        <v>0</v>
      </c>
      <c r="CF477" s="13">
        <f t="shared" si="135"/>
        <v>0</v>
      </c>
      <c r="CG477" s="11">
        <v>0</v>
      </c>
      <c r="CH477" s="11">
        <v>0</v>
      </c>
      <c r="CI477" s="11">
        <v>0</v>
      </c>
      <c r="CJ477" s="11">
        <v>2</v>
      </c>
      <c r="CK477" s="11">
        <v>0</v>
      </c>
      <c r="CL477" s="11">
        <v>0</v>
      </c>
      <c r="CM477" s="11"/>
      <c r="CN477" s="11"/>
      <c r="CO477" s="11"/>
      <c r="CP477" s="11"/>
      <c r="CQ477" s="38"/>
      <c r="CR477" s="38"/>
      <c r="CS477" s="26">
        <v>9.7360000000000007</v>
      </c>
      <c r="CT477" s="6">
        <f t="shared" si="136"/>
        <v>2</v>
      </c>
      <c r="CU477" s="13">
        <f t="shared" si="137"/>
        <v>20.542317173377157</v>
      </c>
    </row>
    <row r="478" spans="1:99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/>
      <c r="Q478" s="11"/>
      <c r="R478" s="11"/>
      <c r="S478" s="11"/>
      <c r="T478" s="38"/>
      <c r="U478" s="38"/>
      <c r="V478" s="33">
        <v>2.8380000000000001</v>
      </c>
      <c r="W478" s="6">
        <f t="shared" ref="W478:W483" si="138">SUM(J478:U478)</f>
        <v>0</v>
      </c>
      <c r="X478" s="13">
        <f t="shared" ref="X478:X483" si="139">IFERROR(W478/V478,0)*100</f>
        <v>0</v>
      </c>
      <c r="Y478" s="11">
        <v>1</v>
      </c>
      <c r="Z478" s="11">
        <v>0</v>
      </c>
      <c r="AA478" s="11">
        <v>0</v>
      </c>
      <c r="AB478" s="11">
        <v>2</v>
      </c>
      <c r="AC478" s="11">
        <v>1</v>
      </c>
      <c r="AD478" s="11">
        <v>0</v>
      </c>
      <c r="AE478" s="11"/>
      <c r="AF478" s="11"/>
      <c r="AG478" s="11"/>
      <c r="AH478" s="11"/>
      <c r="AI478" s="38"/>
      <c r="AJ478" s="38"/>
      <c r="AK478" s="28" t="s">
        <v>646</v>
      </c>
      <c r="AL478" s="8">
        <f t="shared" ref="AL478:AL483" si="140">SUM(Y478:AJ478)</f>
        <v>4</v>
      </c>
      <c r="AM478" s="16">
        <f t="shared" ref="AM478:AM483" si="141">IFERROR(AL478/AK478,0)*100</f>
        <v>0</v>
      </c>
      <c r="AN478" s="11">
        <v>1</v>
      </c>
      <c r="AO478" s="11">
        <v>1</v>
      </c>
      <c r="AP478" s="11">
        <v>0</v>
      </c>
      <c r="AQ478" s="11">
        <v>0</v>
      </c>
      <c r="AR478" s="11">
        <v>1</v>
      </c>
      <c r="AS478" s="11">
        <v>0</v>
      </c>
      <c r="AT478" s="11"/>
      <c r="AU478" s="11"/>
      <c r="AV478" s="11"/>
      <c r="AW478" s="11"/>
      <c r="AX478" s="38"/>
      <c r="AY478" s="38"/>
      <c r="AZ478" s="46">
        <v>7</v>
      </c>
      <c r="BA478" s="6">
        <f t="shared" ref="BA478:BA483" si="142">SUM(AN478:AY478)</f>
        <v>3</v>
      </c>
      <c r="BB478" s="13">
        <f t="shared" ref="BB478:BB483" si="143">IFERROR(BA478/AZ478,0)*100</f>
        <v>42.857142857142854</v>
      </c>
      <c r="BC478" s="11">
        <v>0</v>
      </c>
      <c r="BD478" s="11">
        <v>0</v>
      </c>
      <c r="BE478" s="11">
        <v>0</v>
      </c>
      <c r="BF478" s="11">
        <v>0</v>
      </c>
      <c r="BG478" s="11">
        <v>0</v>
      </c>
      <c r="BH478" s="11">
        <v>0</v>
      </c>
      <c r="BI478" s="11"/>
      <c r="BJ478" s="11"/>
      <c r="BK478" s="11"/>
      <c r="BL478" s="11"/>
      <c r="BM478" s="11"/>
      <c r="BN478" s="11"/>
      <c r="BO478" s="27">
        <v>0.39399999999999991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0</v>
      </c>
      <c r="BS478" s="38">
        <v>0</v>
      </c>
      <c r="BT478" s="38">
        <v>0</v>
      </c>
      <c r="BU478" s="38">
        <v>1</v>
      </c>
      <c r="BV478" s="38">
        <v>3</v>
      </c>
      <c r="BW478" s="38">
        <v>0</v>
      </c>
      <c r="BX478" s="38"/>
      <c r="BY478" s="38"/>
      <c r="BZ478" s="38"/>
      <c r="CA478" s="38"/>
      <c r="CB478" s="38"/>
      <c r="CC478" s="38"/>
      <c r="CD478" s="26"/>
      <c r="CE478" s="74">
        <f t="shared" ref="CE478:CE483" si="146">SUM(BR478:CC478)</f>
        <v>4</v>
      </c>
      <c r="CF478" s="13">
        <f t="shared" ref="CF478:CF483" si="147">IFERROR(CE478/CD478,0)*100</f>
        <v>0</v>
      </c>
      <c r="CG478" s="11">
        <v>0</v>
      </c>
      <c r="CH478" s="11">
        <v>0</v>
      </c>
      <c r="CI478" s="11">
        <v>0</v>
      </c>
      <c r="CJ478" s="11">
        <v>0</v>
      </c>
      <c r="CK478" s="11">
        <v>0</v>
      </c>
      <c r="CL478" s="11">
        <v>0</v>
      </c>
      <c r="CM478" s="11"/>
      <c r="CN478" s="11"/>
      <c r="CO478" s="11"/>
      <c r="CP478" s="11"/>
      <c r="CQ478" s="38"/>
      <c r="CR478" s="38"/>
      <c r="CS478" s="26">
        <v>4.1619999999999999</v>
      </c>
      <c r="CT478" s="6">
        <f t="shared" ref="CT478:CT483" si="148">SUM(CG478:CR478)</f>
        <v>0</v>
      </c>
      <c r="CU478" s="13">
        <f t="shared" ref="CU478:CU483" si="149">IFERROR(CT478/CS478,0)*100</f>
        <v>0</v>
      </c>
    </row>
    <row r="479" spans="1:99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/>
      <c r="Q479" s="11"/>
      <c r="R479" s="11"/>
      <c r="S479" s="11"/>
      <c r="T479" s="38"/>
      <c r="U479" s="38"/>
      <c r="V479" s="33">
        <v>3.4259999999999997</v>
      </c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/>
      <c r="AF479" s="11"/>
      <c r="AG479" s="11"/>
      <c r="AH479" s="11"/>
      <c r="AI479" s="38"/>
      <c r="AJ479" s="38"/>
      <c r="AK479" s="28" t="s">
        <v>646</v>
      </c>
      <c r="AL479" s="8">
        <f t="shared" si="140"/>
        <v>0</v>
      </c>
      <c r="AM479" s="16">
        <f t="shared" si="141"/>
        <v>0</v>
      </c>
      <c r="AN479" s="11">
        <v>1</v>
      </c>
      <c r="AO479" s="11">
        <v>0</v>
      </c>
      <c r="AP479" s="11">
        <v>0</v>
      </c>
      <c r="AQ479" s="11">
        <v>0</v>
      </c>
      <c r="AR479" s="11">
        <v>0</v>
      </c>
      <c r="AS479" s="11">
        <v>0</v>
      </c>
      <c r="AT479" s="11"/>
      <c r="AU479" s="11"/>
      <c r="AV479" s="11"/>
      <c r="AW479" s="11"/>
      <c r="AX479" s="38"/>
      <c r="AY479" s="38"/>
      <c r="AZ479" s="46">
        <v>9</v>
      </c>
      <c r="BA479" s="6">
        <f t="shared" si="142"/>
        <v>1</v>
      </c>
      <c r="BB479" s="13">
        <f t="shared" si="143"/>
        <v>11.111111111111111</v>
      </c>
      <c r="BC479" s="11">
        <v>0</v>
      </c>
      <c r="BD479" s="11">
        <v>0</v>
      </c>
      <c r="BE479" s="11">
        <v>0</v>
      </c>
      <c r="BF479" s="11">
        <v>0</v>
      </c>
      <c r="BG479" s="11">
        <v>0</v>
      </c>
      <c r="BH479" s="11">
        <v>0</v>
      </c>
      <c r="BI479" s="11"/>
      <c r="BJ479" s="11"/>
      <c r="BK479" s="11"/>
      <c r="BL479" s="11"/>
      <c r="BM479" s="11"/>
      <c r="BN479" s="11"/>
      <c r="BO479" s="27">
        <v>0.59099999999999975</v>
      </c>
      <c r="BP479" s="8">
        <f t="shared" si="144"/>
        <v>0</v>
      </c>
      <c r="BQ479" s="55">
        <f t="shared" si="145"/>
        <v>0</v>
      </c>
      <c r="BR479" s="38">
        <v>0</v>
      </c>
      <c r="BS479" s="38">
        <v>0</v>
      </c>
      <c r="BT479" s="38">
        <v>0</v>
      </c>
      <c r="BU479" s="38">
        <v>0</v>
      </c>
      <c r="BV479" s="38">
        <v>0</v>
      </c>
      <c r="BW479" s="38">
        <v>0</v>
      </c>
      <c r="BX479" s="38"/>
      <c r="BY479" s="38"/>
      <c r="BZ479" s="38"/>
      <c r="CA479" s="38"/>
      <c r="CB479" s="38"/>
      <c r="CC479" s="38"/>
      <c r="CD479" s="26"/>
      <c r="CE479" s="74">
        <f t="shared" si="146"/>
        <v>0</v>
      </c>
      <c r="CF479" s="13">
        <f t="shared" si="147"/>
        <v>0</v>
      </c>
      <c r="CG479" s="11">
        <v>0</v>
      </c>
      <c r="CH479" s="11">
        <v>0</v>
      </c>
      <c r="CI479" s="11">
        <v>0</v>
      </c>
      <c r="CJ479" s="11">
        <v>0</v>
      </c>
      <c r="CK479" s="11">
        <v>0</v>
      </c>
      <c r="CL479" s="11">
        <v>0</v>
      </c>
      <c r="CM479" s="11"/>
      <c r="CN479" s="11"/>
      <c r="CO479" s="11"/>
      <c r="CP479" s="11"/>
      <c r="CQ479" s="38"/>
      <c r="CR479" s="38"/>
      <c r="CS479" s="26">
        <v>5.5740000000000007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/>
      <c r="Q480" s="11"/>
      <c r="R480" s="11"/>
      <c r="S480" s="11"/>
      <c r="T480" s="38"/>
      <c r="U480" s="38"/>
      <c r="V480" s="33">
        <v>3.4259999999999997</v>
      </c>
      <c r="W480" s="6">
        <f t="shared" si="138"/>
        <v>0</v>
      </c>
      <c r="X480" s="13">
        <f t="shared" si="139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/>
      <c r="AF480" s="11"/>
      <c r="AG480" s="11"/>
      <c r="AH480" s="11"/>
      <c r="AI480" s="38"/>
      <c r="AJ480" s="38"/>
      <c r="AK480" s="28" t="s">
        <v>646</v>
      </c>
      <c r="AL480" s="8">
        <f t="shared" si="140"/>
        <v>0</v>
      </c>
      <c r="AM480" s="16">
        <f t="shared" si="141"/>
        <v>0</v>
      </c>
      <c r="AN480" s="11">
        <v>2</v>
      </c>
      <c r="AO480" s="11">
        <v>1</v>
      </c>
      <c r="AP480" s="11">
        <v>0</v>
      </c>
      <c r="AQ480" s="11">
        <v>0</v>
      </c>
      <c r="AR480" s="11">
        <v>1</v>
      </c>
      <c r="AS480" s="11">
        <v>0</v>
      </c>
      <c r="AT480" s="11"/>
      <c r="AU480" s="11"/>
      <c r="AV480" s="11"/>
      <c r="AW480" s="11"/>
      <c r="AX480" s="38"/>
      <c r="AY480" s="38"/>
      <c r="AZ480" s="46">
        <v>9</v>
      </c>
      <c r="BA480" s="6">
        <f t="shared" si="142"/>
        <v>4</v>
      </c>
      <c r="BB480" s="13">
        <f t="shared" si="143"/>
        <v>44.444444444444443</v>
      </c>
      <c r="BC480" s="11">
        <v>0</v>
      </c>
      <c r="BD480" s="11">
        <v>0</v>
      </c>
      <c r="BE480" s="11">
        <v>0</v>
      </c>
      <c r="BF480" s="11">
        <v>0</v>
      </c>
      <c r="BG480" s="11">
        <v>0</v>
      </c>
      <c r="BH480" s="11">
        <v>0</v>
      </c>
      <c r="BI480" s="11"/>
      <c r="BJ480" s="11"/>
      <c r="BK480" s="11"/>
      <c r="BL480" s="11"/>
      <c r="BM480" s="11"/>
      <c r="BN480" s="11"/>
      <c r="BO480" s="27">
        <v>0.59099999999999975</v>
      </c>
      <c r="BP480" s="8">
        <f t="shared" si="144"/>
        <v>0</v>
      </c>
      <c r="BQ480" s="55">
        <f t="shared" si="145"/>
        <v>0</v>
      </c>
      <c r="BR480" s="38">
        <v>0</v>
      </c>
      <c r="BS480" s="38">
        <v>0</v>
      </c>
      <c r="BT480" s="38">
        <v>0</v>
      </c>
      <c r="BU480" s="38">
        <v>0</v>
      </c>
      <c r="BV480" s="38">
        <v>0</v>
      </c>
      <c r="BW480" s="38">
        <v>0</v>
      </c>
      <c r="BX480" s="38"/>
      <c r="BY480" s="38"/>
      <c r="BZ480" s="38"/>
      <c r="CA480" s="38"/>
      <c r="CB480" s="38"/>
      <c r="CC480" s="38"/>
      <c r="CD480" s="26"/>
      <c r="CE480" s="74">
        <f t="shared" si="146"/>
        <v>0</v>
      </c>
      <c r="CF480" s="13">
        <f t="shared" si="147"/>
        <v>0</v>
      </c>
      <c r="CG480" s="11">
        <v>0</v>
      </c>
      <c r="CH480" s="11">
        <v>0</v>
      </c>
      <c r="CI480" s="11">
        <v>0</v>
      </c>
      <c r="CJ480" s="11">
        <v>0</v>
      </c>
      <c r="CK480" s="11">
        <v>0</v>
      </c>
      <c r="CL480" s="11">
        <v>0</v>
      </c>
      <c r="CM480" s="11"/>
      <c r="CN480" s="11"/>
      <c r="CO480" s="11"/>
      <c r="CP480" s="11"/>
      <c r="CQ480" s="38"/>
      <c r="CR480" s="38"/>
      <c r="CS480" s="26">
        <v>5.5740000000000007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11">
        <v>1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/>
      <c r="Q481" s="11"/>
      <c r="R481" s="11"/>
      <c r="S481" s="11"/>
      <c r="T481" s="38"/>
      <c r="U481" s="38"/>
      <c r="V481" s="33">
        <v>4.5679999999999996</v>
      </c>
      <c r="W481" s="6">
        <f t="shared" si="138"/>
        <v>1</v>
      </c>
      <c r="X481" s="13">
        <f t="shared" si="139"/>
        <v>21.891418563922944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/>
      <c r="AF481" s="11"/>
      <c r="AG481" s="11"/>
      <c r="AH481" s="11"/>
      <c r="AI481" s="38"/>
      <c r="AJ481" s="38"/>
      <c r="AK481" s="28" t="s">
        <v>646</v>
      </c>
      <c r="AL481" s="8">
        <f t="shared" si="140"/>
        <v>0</v>
      </c>
      <c r="AM481" s="16">
        <f t="shared" si="141"/>
        <v>0</v>
      </c>
      <c r="AN481" s="11">
        <v>2</v>
      </c>
      <c r="AO481" s="11">
        <v>0</v>
      </c>
      <c r="AP481" s="11">
        <v>0</v>
      </c>
      <c r="AQ481" s="11">
        <v>0</v>
      </c>
      <c r="AR481" s="11">
        <v>0</v>
      </c>
      <c r="AS481" s="11">
        <v>0</v>
      </c>
      <c r="AT481" s="11"/>
      <c r="AU481" s="11"/>
      <c r="AV481" s="11"/>
      <c r="AW481" s="11"/>
      <c r="AX481" s="38"/>
      <c r="AY481" s="38"/>
      <c r="AZ481" s="46">
        <v>12</v>
      </c>
      <c r="BA481" s="6">
        <f t="shared" si="142"/>
        <v>2</v>
      </c>
      <c r="BB481" s="13">
        <f t="shared" si="143"/>
        <v>16.666666666666664</v>
      </c>
      <c r="BC481" s="11">
        <v>0</v>
      </c>
      <c r="BD481" s="11">
        <v>0</v>
      </c>
      <c r="BE481" s="11">
        <v>0</v>
      </c>
      <c r="BF481" s="11">
        <v>0</v>
      </c>
      <c r="BG481" s="11">
        <v>0</v>
      </c>
      <c r="BH481" s="11">
        <v>0</v>
      </c>
      <c r="BI481" s="11"/>
      <c r="BJ481" s="11"/>
      <c r="BK481" s="11"/>
      <c r="BL481" s="11"/>
      <c r="BM481" s="11"/>
      <c r="BN481" s="11"/>
      <c r="BO481" s="27">
        <v>0.78799999999999981</v>
      </c>
      <c r="BP481" s="8">
        <f t="shared" si="144"/>
        <v>0</v>
      </c>
      <c r="BQ481" s="55">
        <f t="shared" si="145"/>
        <v>0</v>
      </c>
      <c r="BR481" s="38">
        <v>0</v>
      </c>
      <c r="BS481" s="38">
        <v>0</v>
      </c>
      <c r="BT481" s="38">
        <v>0</v>
      </c>
      <c r="BU481" s="38">
        <v>0</v>
      </c>
      <c r="BV481" s="38">
        <v>1</v>
      </c>
      <c r="BW481" s="38">
        <v>0</v>
      </c>
      <c r="BX481" s="38"/>
      <c r="BY481" s="38"/>
      <c r="BZ481" s="38"/>
      <c r="CA481" s="38"/>
      <c r="CB481" s="38"/>
      <c r="CC481" s="38"/>
      <c r="CD481" s="26"/>
      <c r="CE481" s="74">
        <f t="shared" si="146"/>
        <v>1</v>
      </c>
      <c r="CF481" s="13">
        <f t="shared" si="147"/>
        <v>0</v>
      </c>
      <c r="CG481" s="11">
        <v>0</v>
      </c>
      <c r="CH481" s="11">
        <v>0</v>
      </c>
      <c r="CI481" s="11">
        <v>0</v>
      </c>
      <c r="CJ481" s="11">
        <v>0</v>
      </c>
      <c r="CK481" s="11">
        <v>0</v>
      </c>
      <c r="CL481" s="11">
        <v>0</v>
      </c>
      <c r="CM481" s="11"/>
      <c r="CN481" s="11"/>
      <c r="CO481" s="11"/>
      <c r="CP481" s="11"/>
      <c r="CQ481" s="38"/>
      <c r="CR481" s="38"/>
      <c r="CS481" s="26">
        <v>7.4319999999999995</v>
      </c>
      <c r="CT481" s="6">
        <f t="shared" si="148"/>
        <v>0</v>
      </c>
      <c r="CU481" s="13">
        <f t="shared" si="149"/>
        <v>0</v>
      </c>
    </row>
    <row r="482" spans="1:99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11">
        <v>0</v>
      </c>
      <c r="K482" s="11">
        <v>1</v>
      </c>
      <c r="L482" s="11">
        <v>0</v>
      </c>
      <c r="M482" s="11">
        <v>0</v>
      </c>
      <c r="N482" s="11">
        <v>0</v>
      </c>
      <c r="O482" s="11">
        <v>0</v>
      </c>
      <c r="P482" s="11"/>
      <c r="Q482" s="11"/>
      <c r="R482" s="11"/>
      <c r="S482" s="11"/>
      <c r="T482" s="38"/>
      <c r="U482" s="38"/>
      <c r="V482" s="33">
        <v>6.2639999999999993</v>
      </c>
      <c r="W482" s="6">
        <f t="shared" si="138"/>
        <v>1</v>
      </c>
      <c r="X482" s="13">
        <f t="shared" si="139"/>
        <v>15.964240102171138</v>
      </c>
      <c r="Y482" s="11">
        <v>1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/>
      <c r="AF482" s="11"/>
      <c r="AG482" s="11"/>
      <c r="AH482" s="11"/>
      <c r="AI482" s="38"/>
      <c r="AJ482" s="38"/>
      <c r="AK482" s="28" t="s">
        <v>646</v>
      </c>
      <c r="AL482" s="8">
        <f t="shared" si="140"/>
        <v>1</v>
      </c>
      <c r="AM482" s="16">
        <f t="shared" si="141"/>
        <v>0</v>
      </c>
      <c r="AN482" s="11">
        <v>4</v>
      </c>
      <c r="AO482" s="11">
        <v>4</v>
      </c>
      <c r="AP482" s="11">
        <v>0</v>
      </c>
      <c r="AQ482" s="11">
        <v>5</v>
      </c>
      <c r="AR482" s="11">
        <v>0</v>
      </c>
      <c r="AS482" s="11">
        <v>0</v>
      </c>
      <c r="AT482" s="11"/>
      <c r="AU482" s="11"/>
      <c r="AV482" s="11"/>
      <c r="AW482" s="11"/>
      <c r="AX482" s="38"/>
      <c r="AY482" s="38"/>
      <c r="AZ482" s="46">
        <v>16</v>
      </c>
      <c r="BA482" s="6">
        <f t="shared" si="142"/>
        <v>13</v>
      </c>
      <c r="BB482" s="13">
        <f t="shared" si="143"/>
        <v>81.25</v>
      </c>
      <c r="BC482" s="11">
        <v>0</v>
      </c>
      <c r="BD482" s="11">
        <v>0</v>
      </c>
      <c r="BE482" s="11">
        <v>0</v>
      </c>
      <c r="BF482" s="11">
        <v>0</v>
      </c>
      <c r="BG482" s="11">
        <v>0</v>
      </c>
      <c r="BH482" s="11">
        <v>0</v>
      </c>
      <c r="BI482" s="11"/>
      <c r="BJ482" s="11"/>
      <c r="BK482" s="11"/>
      <c r="BL482" s="11"/>
      <c r="BM482" s="11"/>
      <c r="BN482" s="11"/>
      <c r="BO482" s="27">
        <v>0.98499999999999943</v>
      </c>
      <c r="BP482" s="8">
        <f t="shared" si="144"/>
        <v>0</v>
      </c>
      <c r="BQ482" s="55">
        <f t="shared" si="145"/>
        <v>0</v>
      </c>
      <c r="BR482" s="38">
        <v>0</v>
      </c>
      <c r="BS482" s="38">
        <v>0</v>
      </c>
      <c r="BT482" s="38">
        <v>0</v>
      </c>
      <c r="BU482" s="38">
        <v>0</v>
      </c>
      <c r="BV482" s="38">
        <v>0</v>
      </c>
      <c r="BW482" s="38">
        <v>0</v>
      </c>
      <c r="BX482" s="38"/>
      <c r="BY482" s="38"/>
      <c r="BZ482" s="38"/>
      <c r="CA482" s="38"/>
      <c r="CB482" s="38"/>
      <c r="CC482" s="38"/>
      <c r="CD482" s="26"/>
      <c r="CE482" s="74">
        <f t="shared" si="146"/>
        <v>0</v>
      </c>
      <c r="CF482" s="13">
        <f t="shared" si="147"/>
        <v>0</v>
      </c>
      <c r="CG482" s="11">
        <v>0</v>
      </c>
      <c r="CH482" s="11">
        <v>0</v>
      </c>
      <c r="CI482" s="11">
        <v>0</v>
      </c>
      <c r="CJ482" s="11">
        <v>0</v>
      </c>
      <c r="CK482" s="11">
        <v>0</v>
      </c>
      <c r="CL482" s="11">
        <v>0</v>
      </c>
      <c r="CM482" s="11"/>
      <c r="CN482" s="11"/>
      <c r="CO482" s="11"/>
      <c r="CP482" s="11"/>
      <c r="CQ482" s="38"/>
      <c r="CR482" s="38"/>
      <c r="CS482" s="26">
        <v>9.7360000000000007</v>
      </c>
      <c r="CT482" s="6">
        <f t="shared" si="148"/>
        <v>0</v>
      </c>
      <c r="CU482" s="13">
        <f t="shared" si="149"/>
        <v>0</v>
      </c>
    </row>
    <row r="483" spans="1:99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11">
        <v>0</v>
      </c>
      <c r="K483" s="11">
        <v>2</v>
      </c>
      <c r="L483" s="11">
        <v>1</v>
      </c>
      <c r="M483" s="11">
        <v>2</v>
      </c>
      <c r="N483" s="11">
        <v>1</v>
      </c>
      <c r="O483" s="11">
        <v>0</v>
      </c>
      <c r="P483" s="11"/>
      <c r="Q483" s="11"/>
      <c r="R483" s="11"/>
      <c r="S483" s="11"/>
      <c r="T483" s="38"/>
      <c r="U483" s="38"/>
      <c r="V483" s="33">
        <v>8.548</v>
      </c>
      <c r="W483" s="6">
        <f t="shared" si="138"/>
        <v>6</v>
      </c>
      <c r="X483" s="13">
        <f t="shared" si="139"/>
        <v>70.191857744501647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/>
      <c r="AF483" s="11"/>
      <c r="AG483" s="11"/>
      <c r="AH483" s="11"/>
      <c r="AI483" s="38"/>
      <c r="AJ483" s="38"/>
      <c r="AK483" s="28" t="s">
        <v>646</v>
      </c>
      <c r="AL483" s="8">
        <f t="shared" si="140"/>
        <v>0</v>
      </c>
      <c r="AM483" s="16">
        <f t="shared" si="141"/>
        <v>0</v>
      </c>
      <c r="AN483" s="11">
        <v>10</v>
      </c>
      <c r="AO483" s="11">
        <v>2</v>
      </c>
      <c r="AP483" s="11">
        <v>5</v>
      </c>
      <c r="AQ483" s="11">
        <v>2</v>
      </c>
      <c r="AR483" s="11">
        <v>2</v>
      </c>
      <c r="AS483" s="11">
        <v>0</v>
      </c>
      <c r="AT483" s="11"/>
      <c r="AU483" s="11"/>
      <c r="AV483" s="11"/>
      <c r="AW483" s="11"/>
      <c r="AX483" s="38"/>
      <c r="AY483" s="38"/>
      <c r="AZ483" s="46">
        <v>22</v>
      </c>
      <c r="BA483" s="6">
        <f t="shared" si="142"/>
        <v>21</v>
      </c>
      <c r="BB483" s="13">
        <f t="shared" si="143"/>
        <v>95.454545454545453</v>
      </c>
      <c r="BC483" s="11">
        <v>0</v>
      </c>
      <c r="BD483" s="11">
        <v>0</v>
      </c>
      <c r="BE483" s="11">
        <v>0</v>
      </c>
      <c r="BF483" s="11">
        <v>0</v>
      </c>
      <c r="BG483" s="11">
        <v>0</v>
      </c>
      <c r="BH483" s="11">
        <v>0</v>
      </c>
      <c r="BI483" s="11"/>
      <c r="BJ483" s="11"/>
      <c r="BK483" s="11"/>
      <c r="BL483" s="11"/>
      <c r="BM483" s="11"/>
      <c r="BN483" s="11"/>
      <c r="BO483" s="27">
        <v>1.3789999999999996</v>
      </c>
      <c r="BP483" s="8">
        <f t="shared" si="144"/>
        <v>0</v>
      </c>
      <c r="BQ483" s="55">
        <f t="shared" si="145"/>
        <v>0</v>
      </c>
      <c r="BR483" s="38">
        <v>12</v>
      </c>
      <c r="BS483" s="38">
        <v>10</v>
      </c>
      <c r="BT483" s="38">
        <v>2</v>
      </c>
      <c r="BU483" s="38">
        <v>4</v>
      </c>
      <c r="BV483" s="38">
        <v>1</v>
      </c>
      <c r="BW483" s="38">
        <v>0</v>
      </c>
      <c r="BX483" s="38"/>
      <c r="BY483" s="38"/>
      <c r="BZ483" s="38"/>
      <c r="CA483" s="38"/>
      <c r="CB483" s="38"/>
      <c r="CC483" s="38"/>
      <c r="CD483" s="26"/>
      <c r="CE483" s="74">
        <f t="shared" si="146"/>
        <v>29</v>
      </c>
      <c r="CF483" s="13">
        <f t="shared" si="147"/>
        <v>0</v>
      </c>
      <c r="CG483" s="11">
        <v>1</v>
      </c>
      <c r="CH483" s="11">
        <v>0</v>
      </c>
      <c r="CI483" s="11">
        <v>0</v>
      </c>
      <c r="CJ483" s="11">
        <v>1</v>
      </c>
      <c r="CK483" s="11">
        <v>0</v>
      </c>
      <c r="CL483" s="11">
        <v>0</v>
      </c>
      <c r="CM483" s="11"/>
      <c r="CN483" s="11"/>
      <c r="CO483" s="11"/>
      <c r="CP483" s="11"/>
      <c r="CQ483" s="38"/>
      <c r="CR483" s="38"/>
      <c r="CS483" s="26">
        <v>13.452</v>
      </c>
      <c r="CT483" s="6">
        <f t="shared" si="148"/>
        <v>2</v>
      </c>
      <c r="CU483" s="13">
        <f t="shared" si="149"/>
        <v>14.867677668748142</v>
      </c>
    </row>
    <row r="484" spans="1:99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/>
      <c r="Q484" s="11"/>
      <c r="R484" s="11"/>
      <c r="S484" s="11"/>
      <c r="T484" s="38"/>
      <c r="U484" s="38"/>
      <c r="V484" s="33" t="s">
        <v>646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1</v>
      </c>
      <c r="Z484" s="11">
        <v>0</v>
      </c>
      <c r="AA484" s="11">
        <v>1</v>
      </c>
      <c r="AB484" s="11">
        <v>3</v>
      </c>
      <c r="AC484" s="11">
        <v>0</v>
      </c>
      <c r="AD484" s="11">
        <v>0</v>
      </c>
      <c r="AE484" s="11"/>
      <c r="AF484" s="11"/>
      <c r="AG484" s="11"/>
      <c r="AH484" s="11"/>
      <c r="AI484" s="38"/>
      <c r="AJ484" s="38"/>
      <c r="AK484" s="28" t="s">
        <v>646</v>
      </c>
      <c r="AL484" s="8">
        <f t="shared" ref="AL484:AL486" si="152">SUM(Y484:AJ484)</f>
        <v>5</v>
      </c>
      <c r="AM484" s="16">
        <f t="shared" ref="AM484:AM486" si="153">IFERROR(AL484/AK484,0)*100</f>
        <v>0</v>
      </c>
      <c r="AN484" s="11">
        <v>5</v>
      </c>
      <c r="AO484" s="11">
        <v>1</v>
      </c>
      <c r="AP484" s="11">
        <v>0</v>
      </c>
      <c r="AQ484" s="11">
        <v>3</v>
      </c>
      <c r="AR484" s="11">
        <v>0</v>
      </c>
      <c r="AS484" s="11">
        <v>0</v>
      </c>
      <c r="AT484" s="11"/>
      <c r="AU484" s="11"/>
      <c r="AV484" s="11"/>
      <c r="AW484" s="11"/>
      <c r="AX484" s="38"/>
      <c r="AY484" s="38"/>
      <c r="AZ484" s="46" t="s">
        <v>646</v>
      </c>
      <c r="BA484" s="6">
        <f t="shared" ref="BA484:BA486" si="154">SUM(AN484:AY484)</f>
        <v>9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>
        <v>0</v>
      </c>
      <c r="BF484" s="11">
        <v>0</v>
      </c>
      <c r="BG484" s="11">
        <v>0</v>
      </c>
      <c r="BH484" s="11">
        <v>0</v>
      </c>
      <c r="BI484" s="11"/>
      <c r="BJ484" s="11"/>
      <c r="BK484" s="11"/>
      <c r="BL484" s="11"/>
      <c r="BM484" s="11"/>
      <c r="BN484" s="11"/>
      <c r="BO484" s="27" t="s">
        <v>646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>
        <v>0</v>
      </c>
      <c r="BU484" s="38">
        <v>0</v>
      </c>
      <c r="BV484" s="38">
        <v>0</v>
      </c>
      <c r="BW484" s="38">
        <v>0</v>
      </c>
      <c r="BX484" s="38"/>
      <c r="BY484" s="38"/>
      <c r="BZ484" s="38"/>
      <c r="CA484" s="38"/>
      <c r="CB484" s="38"/>
      <c r="CC484" s="38"/>
      <c r="CD484" s="26"/>
      <c r="CE484" s="74">
        <f t="shared" ref="CE484:CE486" si="158">SUM(BR484:CC484)</f>
        <v>0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>
        <v>0</v>
      </c>
      <c r="CJ484" s="11">
        <v>0</v>
      </c>
      <c r="CK484" s="11">
        <v>0</v>
      </c>
      <c r="CL484" s="11">
        <v>0</v>
      </c>
      <c r="CM484" s="11"/>
      <c r="CN484" s="11"/>
      <c r="CO484" s="11"/>
      <c r="CP484" s="11"/>
      <c r="CQ484" s="38"/>
      <c r="CR484" s="38"/>
      <c r="CS484" s="26" t="s">
        <v>646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/>
      <c r="Q485" s="11"/>
      <c r="R485" s="11"/>
      <c r="S485" s="11"/>
      <c r="T485" s="38"/>
      <c r="U485" s="38"/>
      <c r="V485" s="33" t="s">
        <v>646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>
        <v>1</v>
      </c>
      <c r="AB485" s="11">
        <v>0</v>
      </c>
      <c r="AC485" s="11">
        <v>0</v>
      </c>
      <c r="AD485" s="11">
        <v>0</v>
      </c>
      <c r="AE485" s="11"/>
      <c r="AF485" s="11"/>
      <c r="AG485" s="11"/>
      <c r="AH485" s="11"/>
      <c r="AI485" s="38"/>
      <c r="AJ485" s="38"/>
      <c r="AK485" s="28" t="s">
        <v>646</v>
      </c>
      <c r="AL485" s="8">
        <f t="shared" si="152"/>
        <v>1</v>
      </c>
      <c r="AM485" s="16">
        <f t="shared" si="153"/>
        <v>0</v>
      </c>
      <c r="AN485" s="11">
        <v>0</v>
      </c>
      <c r="AO485" s="11">
        <v>0</v>
      </c>
      <c r="AP485" s="11">
        <v>9</v>
      </c>
      <c r="AQ485" s="11">
        <v>0</v>
      </c>
      <c r="AR485" s="11">
        <v>0</v>
      </c>
      <c r="AS485" s="11">
        <v>0</v>
      </c>
      <c r="AT485" s="11"/>
      <c r="AU485" s="11"/>
      <c r="AV485" s="11"/>
      <c r="AW485" s="11"/>
      <c r="AX485" s="38"/>
      <c r="AY485" s="38"/>
      <c r="AZ485" s="46" t="s">
        <v>646</v>
      </c>
      <c r="BA485" s="6">
        <f t="shared" si="154"/>
        <v>9</v>
      </c>
      <c r="BB485" s="13">
        <f t="shared" si="155"/>
        <v>0</v>
      </c>
      <c r="BC485" s="11">
        <v>0</v>
      </c>
      <c r="BD485" s="11">
        <v>0</v>
      </c>
      <c r="BE485" s="11">
        <v>0</v>
      </c>
      <c r="BF485" s="11">
        <v>0</v>
      </c>
      <c r="BG485" s="11">
        <v>0</v>
      </c>
      <c r="BH485" s="11">
        <v>0</v>
      </c>
      <c r="BI485" s="11"/>
      <c r="BJ485" s="11"/>
      <c r="BK485" s="11"/>
      <c r="BL485" s="11"/>
      <c r="BM485" s="11"/>
      <c r="BN485" s="11"/>
      <c r="BO485" s="27" t="s">
        <v>646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>
        <v>0</v>
      </c>
      <c r="BU485" s="38">
        <v>0</v>
      </c>
      <c r="BV485" s="38">
        <v>0</v>
      </c>
      <c r="BW485" s="38">
        <v>0</v>
      </c>
      <c r="BX485" s="38"/>
      <c r="BY485" s="38"/>
      <c r="BZ485" s="38"/>
      <c r="CA485" s="38"/>
      <c r="CB485" s="38"/>
      <c r="CC485" s="38"/>
      <c r="CD485" s="26"/>
      <c r="CE485" s="74">
        <f t="shared" si="158"/>
        <v>0</v>
      </c>
      <c r="CF485" s="13">
        <f t="shared" si="159"/>
        <v>0</v>
      </c>
      <c r="CG485" s="11">
        <v>0</v>
      </c>
      <c r="CH485" s="11">
        <v>0</v>
      </c>
      <c r="CI485" s="11">
        <v>0</v>
      </c>
      <c r="CJ485" s="11">
        <v>0</v>
      </c>
      <c r="CK485" s="11">
        <v>0</v>
      </c>
      <c r="CL485" s="11">
        <v>0</v>
      </c>
      <c r="CM485" s="11"/>
      <c r="CN485" s="11"/>
      <c r="CO485" s="11"/>
      <c r="CP485" s="11"/>
      <c r="CQ485" s="38"/>
      <c r="CR485" s="38"/>
      <c r="CS485" s="26" t="s">
        <v>646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/>
      <c r="Q486" s="11"/>
      <c r="R486" s="11"/>
      <c r="S486" s="11"/>
      <c r="T486" s="38"/>
      <c r="U486" s="38"/>
      <c r="V486" s="33" t="s">
        <v>646</v>
      </c>
      <c r="W486" s="6">
        <f t="shared" si="150"/>
        <v>0</v>
      </c>
      <c r="X486" s="13">
        <f t="shared" si="151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/>
      <c r="AF486" s="11"/>
      <c r="AG486" s="11"/>
      <c r="AH486" s="11"/>
      <c r="AI486" s="38"/>
      <c r="AJ486" s="38"/>
      <c r="AK486" s="28" t="s">
        <v>646</v>
      </c>
      <c r="AL486" s="8">
        <f t="shared" si="152"/>
        <v>0</v>
      </c>
      <c r="AM486" s="16">
        <f t="shared" si="153"/>
        <v>0</v>
      </c>
      <c r="AN486" s="11">
        <v>0</v>
      </c>
      <c r="AO486" s="11">
        <v>0</v>
      </c>
      <c r="AP486" s="11">
        <v>0</v>
      </c>
      <c r="AQ486" s="11">
        <v>0</v>
      </c>
      <c r="AR486" s="11">
        <v>0</v>
      </c>
      <c r="AS486" s="11">
        <v>0</v>
      </c>
      <c r="AT486" s="11"/>
      <c r="AU486" s="11"/>
      <c r="AV486" s="11"/>
      <c r="AW486" s="11"/>
      <c r="AX486" s="38"/>
      <c r="AY486" s="38"/>
      <c r="AZ486" s="46" t="s">
        <v>646</v>
      </c>
      <c r="BA486" s="6">
        <f t="shared" si="154"/>
        <v>0</v>
      </c>
      <c r="BB486" s="13">
        <f t="shared" si="155"/>
        <v>0</v>
      </c>
      <c r="BC486" s="11">
        <v>0</v>
      </c>
      <c r="BD486" s="11">
        <v>0</v>
      </c>
      <c r="BE486" s="11">
        <v>0</v>
      </c>
      <c r="BF486" s="11">
        <v>0</v>
      </c>
      <c r="BG486" s="11">
        <v>0</v>
      </c>
      <c r="BH486" s="11">
        <v>0</v>
      </c>
      <c r="BI486" s="11"/>
      <c r="BJ486" s="11"/>
      <c r="BK486" s="11"/>
      <c r="BL486" s="11"/>
      <c r="BM486" s="11"/>
      <c r="BN486" s="11"/>
      <c r="BO486" s="27" t="s">
        <v>646</v>
      </c>
      <c r="BP486" s="8">
        <f t="shared" si="156"/>
        <v>0</v>
      </c>
      <c r="BQ486" s="55">
        <f t="shared" si="157"/>
        <v>0</v>
      </c>
      <c r="BR486" s="38">
        <v>0</v>
      </c>
      <c r="BS486" s="38">
        <v>0</v>
      </c>
      <c r="BT486" s="38">
        <v>0</v>
      </c>
      <c r="BU486" s="38">
        <v>0</v>
      </c>
      <c r="BV486" s="38">
        <v>0</v>
      </c>
      <c r="BW486" s="38">
        <v>0</v>
      </c>
      <c r="BX486" s="38"/>
      <c r="BY486" s="38"/>
      <c r="BZ486" s="38"/>
      <c r="CA486" s="38"/>
      <c r="CB486" s="38"/>
      <c r="CC486" s="38"/>
      <c r="CD486" s="26"/>
      <c r="CE486" s="74">
        <f t="shared" si="158"/>
        <v>0</v>
      </c>
      <c r="CF486" s="13">
        <f t="shared" si="159"/>
        <v>0</v>
      </c>
      <c r="CG486" s="11">
        <v>0</v>
      </c>
      <c r="CH486" s="11">
        <v>0</v>
      </c>
      <c r="CI486" s="11">
        <v>0</v>
      </c>
      <c r="CJ486" s="11">
        <v>0</v>
      </c>
      <c r="CK486" s="11">
        <v>0</v>
      </c>
      <c r="CL486" s="11">
        <v>0</v>
      </c>
      <c r="CM486" s="11"/>
      <c r="CN486" s="11"/>
      <c r="CO486" s="11"/>
      <c r="CP486" s="11"/>
      <c r="CQ486" s="38"/>
      <c r="CR486" s="38"/>
      <c r="CS486" s="26" t="s">
        <v>646</v>
      </c>
      <c r="CT486" s="6">
        <f t="shared" si="160"/>
        <v>0</v>
      </c>
      <c r="CU486" s="13">
        <f t="shared" si="161"/>
        <v>0</v>
      </c>
    </row>
    <row r="487" spans="1:99" ht="10.199999999999999" x14ac:dyDescent="0.2">
      <c r="A487" s="1" t="s">
        <v>204</v>
      </c>
      <c r="B487" s="1" t="s">
        <v>167</v>
      </c>
      <c r="C487" s="2">
        <v>404</v>
      </c>
      <c r="D487" s="1" t="s">
        <v>204</v>
      </c>
      <c r="E487" s="1" t="s">
        <v>204</v>
      </c>
      <c r="F487" s="1" t="s">
        <v>158</v>
      </c>
      <c r="G487" s="68" t="s">
        <v>260</v>
      </c>
      <c r="H487" s="69">
        <v>34507</v>
      </c>
      <c r="I487" s="70" t="s">
        <v>626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/>
      <c r="Q487" s="11"/>
      <c r="R487" s="11"/>
      <c r="S487" s="11"/>
      <c r="T487" s="38"/>
      <c r="U487" s="38"/>
      <c r="V487" s="33" t="s">
        <v>646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/>
      <c r="AF487" s="11"/>
      <c r="AG487" s="11"/>
      <c r="AH487" s="11"/>
      <c r="AI487" s="38"/>
      <c r="AJ487" s="38"/>
      <c r="AK487" s="28" t="s">
        <v>646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>
        <v>0</v>
      </c>
      <c r="AT487" s="11"/>
      <c r="AU487" s="11"/>
      <c r="AV487" s="11"/>
      <c r="AW487" s="11"/>
      <c r="AX487" s="38"/>
      <c r="AY487" s="38"/>
      <c r="AZ487" s="46" t="s">
        <v>646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>
        <v>0</v>
      </c>
      <c r="BF487" s="11">
        <v>0</v>
      </c>
      <c r="BG487" s="11">
        <v>0</v>
      </c>
      <c r="BH487" s="11">
        <v>0</v>
      </c>
      <c r="BI487" s="11"/>
      <c r="BJ487" s="11"/>
      <c r="BK487" s="11"/>
      <c r="BL487" s="11"/>
      <c r="BM487" s="11"/>
      <c r="BN487" s="11"/>
      <c r="BO487" s="27" t="s">
        <v>646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>
        <v>1</v>
      </c>
      <c r="BU487" s="38">
        <v>1</v>
      </c>
      <c r="BV487" s="38">
        <v>0</v>
      </c>
      <c r="BW487" s="38">
        <v>0</v>
      </c>
      <c r="BX487" s="38"/>
      <c r="BY487" s="38"/>
      <c r="BZ487" s="38"/>
      <c r="CA487" s="38"/>
      <c r="CB487" s="38"/>
      <c r="CC487" s="38"/>
      <c r="CD487" s="26"/>
      <c r="CE487" s="74">
        <f t="shared" ref="CE487" si="170">SUM(BR487:CC487)</f>
        <v>2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>
        <v>0</v>
      </c>
      <c r="CJ487" s="11">
        <v>0</v>
      </c>
      <c r="CK487" s="11">
        <v>0</v>
      </c>
      <c r="CL487" s="11">
        <v>0</v>
      </c>
      <c r="CM487" s="11"/>
      <c r="CN487" s="11"/>
      <c r="CO487" s="11"/>
      <c r="CP487" s="11"/>
      <c r="CQ487" s="38"/>
      <c r="CR487" s="38"/>
      <c r="CS487" s="26" t="s">
        <v>646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ht="10.199999999999999" x14ac:dyDescent="0.2">
      <c r="A488" s="1" t="s">
        <v>204</v>
      </c>
      <c r="B488" s="1" t="s">
        <v>167</v>
      </c>
      <c r="C488" s="2">
        <v>404</v>
      </c>
      <c r="D488" s="1" t="s">
        <v>204</v>
      </c>
      <c r="E488" s="1" t="s">
        <v>204</v>
      </c>
      <c r="F488" s="1" t="s">
        <v>178</v>
      </c>
      <c r="G488" s="68" t="s">
        <v>260</v>
      </c>
      <c r="H488" s="69">
        <v>34501</v>
      </c>
      <c r="I488" s="70" t="s">
        <v>627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/>
      <c r="Q488" s="11"/>
      <c r="R488" s="11"/>
      <c r="S488" s="11"/>
      <c r="T488" s="38"/>
      <c r="U488" s="38"/>
      <c r="V488" s="33" t="s">
        <v>646</v>
      </c>
      <c r="W488" s="6">
        <f t="shared" ref="W488:W494" si="174">SUM(J488:U488)</f>
        <v>0</v>
      </c>
      <c r="X488" s="13">
        <f t="shared" ref="X488:X494" si="175">IFERROR(W488/V488,0)*100</f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/>
      <c r="AF488" s="11"/>
      <c r="AG488" s="11"/>
      <c r="AH488" s="11"/>
      <c r="AI488" s="38"/>
      <c r="AJ488" s="38"/>
      <c r="AK488" s="28" t="s">
        <v>646</v>
      </c>
      <c r="AL488" s="8">
        <f t="shared" ref="AL488:AL494" si="176">SUM(Y488:AJ488)</f>
        <v>0</v>
      </c>
      <c r="AM488" s="16">
        <f t="shared" ref="AM488:AM494" si="177">IFERROR(AL488/AK488,0)*100</f>
        <v>0</v>
      </c>
      <c r="AN488" s="11">
        <v>1</v>
      </c>
      <c r="AO488" s="11">
        <v>1</v>
      </c>
      <c r="AP488" s="11">
        <v>0</v>
      </c>
      <c r="AQ488" s="11">
        <v>0</v>
      </c>
      <c r="AR488" s="11">
        <v>0</v>
      </c>
      <c r="AS488" s="11">
        <v>0</v>
      </c>
      <c r="AT488" s="11"/>
      <c r="AU488" s="11"/>
      <c r="AV488" s="11"/>
      <c r="AW488" s="11"/>
      <c r="AX488" s="38"/>
      <c r="AY488" s="38"/>
      <c r="AZ488" s="46" t="s">
        <v>646</v>
      </c>
      <c r="BA488" s="6">
        <f t="shared" ref="BA488:BA494" si="178">SUM(AN488:AY488)</f>
        <v>2</v>
      </c>
      <c r="BB488" s="13">
        <f t="shared" ref="BB488:BB494" si="179">IFERROR(BA488/AZ488,0)*100</f>
        <v>0</v>
      </c>
      <c r="BC488" s="11">
        <v>0</v>
      </c>
      <c r="BD488" s="11">
        <v>0</v>
      </c>
      <c r="BE488" s="11">
        <v>0</v>
      </c>
      <c r="BF488" s="11">
        <v>0</v>
      </c>
      <c r="BG488" s="11">
        <v>0</v>
      </c>
      <c r="BH488" s="11">
        <v>0</v>
      </c>
      <c r="BI488" s="11"/>
      <c r="BJ488" s="11"/>
      <c r="BK488" s="11"/>
      <c r="BL488" s="11"/>
      <c r="BM488" s="11"/>
      <c r="BN488" s="11"/>
      <c r="BO488" s="27" t="s">
        <v>646</v>
      </c>
      <c r="BP488" s="8">
        <f t="shared" ref="BP488:BP494" si="180">SUM(BC488:BN488)</f>
        <v>0</v>
      </c>
      <c r="BQ488" s="55">
        <f t="shared" ref="BQ488:BQ494" si="181">IFERROR(BP488/BO488,0)*100</f>
        <v>0</v>
      </c>
      <c r="BR488" s="38">
        <v>0</v>
      </c>
      <c r="BS488" s="38">
        <v>0</v>
      </c>
      <c r="BT488" s="38">
        <v>0</v>
      </c>
      <c r="BU488" s="38">
        <v>0</v>
      </c>
      <c r="BV488" s="38">
        <v>0</v>
      </c>
      <c r="BW488" s="38">
        <v>0</v>
      </c>
      <c r="BX488" s="38"/>
      <c r="BY488" s="38"/>
      <c r="BZ488" s="38"/>
      <c r="CA488" s="38"/>
      <c r="CB488" s="38"/>
      <c r="CC488" s="38"/>
      <c r="CD488" s="26"/>
      <c r="CE488" s="74">
        <f t="shared" ref="CE488:CE494" si="182">SUM(BR488:CC488)</f>
        <v>0</v>
      </c>
      <c r="CF488" s="13">
        <f t="shared" ref="CF488:CF494" si="183">IFERROR(CE488/CD488,0)*100</f>
        <v>0</v>
      </c>
      <c r="CG488" s="11">
        <v>0</v>
      </c>
      <c r="CH488" s="11">
        <v>0</v>
      </c>
      <c r="CI488" s="11">
        <v>0</v>
      </c>
      <c r="CJ488" s="11">
        <v>0</v>
      </c>
      <c r="CK488" s="11">
        <v>0</v>
      </c>
      <c r="CL488" s="11">
        <v>0</v>
      </c>
      <c r="CM488" s="11"/>
      <c r="CN488" s="11"/>
      <c r="CO488" s="11"/>
      <c r="CP488" s="11"/>
      <c r="CQ488" s="38"/>
      <c r="CR488" s="38"/>
      <c r="CS488" s="26" t="s">
        <v>646</v>
      </c>
      <c r="CT488" s="6">
        <f t="shared" ref="CT488:CT494" si="184">SUM(CG488:CR488)</f>
        <v>0</v>
      </c>
      <c r="CU488" s="13">
        <f t="shared" ref="CU488:CU494" si="185">IFERROR(CT488/CS488,0)*100</f>
        <v>0</v>
      </c>
    </row>
    <row r="489" spans="1:99" ht="10.199999999999999" x14ac:dyDescent="0.2">
      <c r="A489" s="1" t="s">
        <v>96</v>
      </c>
      <c r="B489" s="1" t="s">
        <v>95</v>
      </c>
      <c r="C489" s="2">
        <v>407</v>
      </c>
      <c r="D489" s="1" t="s">
        <v>625</v>
      </c>
      <c r="E489" s="1" t="s">
        <v>96</v>
      </c>
      <c r="F489" s="1" t="s">
        <v>95</v>
      </c>
      <c r="G489" s="68" t="s">
        <v>260</v>
      </c>
      <c r="H489" s="69">
        <v>34472</v>
      </c>
      <c r="I489" s="70" t="s">
        <v>628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/>
      <c r="Q489" s="11"/>
      <c r="R489" s="11"/>
      <c r="S489" s="11"/>
      <c r="T489" s="38"/>
      <c r="U489" s="38"/>
      <c r="V489" s="33" t="s">
        <v>646</v>
      </c>
      <c r="W489" s="6">
        <f t="shared" si="174"/>
        <v>0</v>
      </c>
      <c r="X489" s="13">
        <f t="shared" si="17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/>
      <c r="AF489" s="11"/>
      <c r="AG489" s="11"/>
      <c r="AH489" s="11"/>
      <c r="AI489" s="38"/>
      <c r="AJ489" s="38"/>
      <c r="AK489" s="28" t="s">
        <v>646</v>
      </c>
      <c r="AL489" s="8">
        <f t="shared" si="176"/>
        <v>0</v>
      </c>
      <c r="AM489" s="16">
        <f t="shared" si="177"/>
        <v>0</v>
      </c>
      <c r="AN489" s="11">
        <v>0</v>
      </c>
      <c r="AO489" s="11">
        <v>0</v>
      </c>
      <c r="AP489" s="11">
        <v>0</v>
      </c>
      <c r="AQ489" s="11">
        <v>0</v>
      </c>
      <c r="AR489" s="11">
        <v>0</v>
      </c>
      <c r="AS489" s="11">
        <v>0</v>
      </c>
      <c r="AT489" s="11"/>
      <c r="AU489" s="11"/>
      <c r="AV489" s="11"/>
      <c r="AW489" s="11"/>
      <c r="AX489" s="38"/>
      <c r="AY489" s="38"/>
      <c r="AZ489" s="46" t="s">
        <v>646</v>
      </c>
      <c r="BA489" s="6">
        <f t="shared" si="178"/>
        <v>0</v>
      </c>
      <c r="BB489" s="13">
        <f t="shared" si="179"/>
        <v>0</v>
      </c>
      <c r="BC489" s="11">
        <v>0</v>
      </c>
      <c r="BD489" s="11">
        <v>0</v>
      </c>
      <c r="BE489" s="11">
        <v>0</v>
      </c>
      <c r="BF489" s="11">
        <v>0</v>
      </c>
      <c r="BG489" s="11">
        <v>0</v>
      </c>
      <c r="BH489" s="11">
        <v>0</v>
      </c>
      <c r="BI489" s="11"/>
      <c r="BJ489" s="11"/>
      <c r="BK489" s="11"/>
      <c r="BL489" s="11"/>
      <c r="BM489" s="11"/>
      <c r="BN489" s="11"/>
      <c r="BO489" s="27" t="s">
        <v>646</v>
      </c>
      <c r="BP489" s="8">
        <f t="shared" si="180"/>
        <v>0</v>
      </c>
      <c r="BQ489" s="55">
        <f t="shared" si="181"/>
        <v>0</v>
      </c>
      <c r="BR489" s="38">
        <v>0</v>
      </c>
      <c r="BS489" s="38">
        <v>0</v>
      </c>
      <c r="BT489" s="38">
        <v>0</v>
      </c>
      <c r="BU489" s="38">
        <v>0</v>
      </c>
      <c r="BV489" s="38">
        <v>0</v>
      </c>
      <c r="BW489" s="38">
        <v>0</v>
      </c>
      <c r="BX489" s="38"/>
      <c r="BY489" s="38"/>
      <c r="BZ489" s="38"/>
      <c r="CA489" s="38"/>
      <c r="CB489" s="38"/>
      <c r="CC489" s="38"/>
      <c r="CD489" s="26"/>
      <c r="CE489" s="74">
        <f t="shared" si="182"/>
        <v>0</v>
      </c>
      <c r="CF489" s="13">
        <f t="shared" si="183"/>
        <v>0</v>
      </c>
      <c r="CG489" s="11">
        <v>0</v>
      </c>
      <c r="CH489" s="11">
        <v>0</v>
      </c>
      <c r="CI489" s="11">
        <v>0</v>
      </c>
      <c r="CJ489" s="11">
        <v>0</v>
      </c>
      <c r="CK489" s="11">
        <v>0</v>
      </c>
      <c r="CL489" s="11">
        <v>0</v>
      </c>
      <c r="CM489" s="11"/>
      <c r="CN489" s="11"/>
      <c r="CO489" s="11"/>
      <c r="CP489" s="11"/>
      <c r="CQ489" s="38"/>
      <c r="CR489" s="38"/>
      <c r="CS489" s="26" t="s">
        <v>646</v>
      </c>
      <c r="CT489" s="6">
        <f t="shared" si="184"/>
        <v>0</v>
      </c>
      <c r="CU489" s="13">
        <f t="shared" si="185"/>
        <v>0</v>
      </c>
    </row>
    <row r="490" spans="1:99" ht="10.199999999999999" x14ac:dyDescent="0.2">
      <c r="A490" s="1" t="s">
        <v>121</v>
      </c>
      <c r="B490" s="1" t="s">
        <v>120</v>
      </c>
      <c r="C490" s="2">
        <v>406</v>
      </c>
      <c r="D490" s="1" t="s">
        <v>629</v>
      </c>
      <c r="E490" s="1" t="s">
        <v>121</v>
      </c>
      <c r="F490" s="1" t="s">
        <v>120</v>
      </c>
      <c r="G490" s="68" t="s">
        <v>260</v>
      </c>
      <c r="H490" s="69">
        <v>35218</v>
      </c>
      <c r="I490" s="70" t="s">
        <v>630</v>
      </c>
      <c r="J490" s="11">
        <v>0</v>
      </c>
      <c r="K490" s="11">
        <v>0</v>
      </c>
      <c r="L490" s="11">
        <v>0</v>
      </c>
      <c r="M490" s="11">
        <v>0</v>
      </c>
      <c r="N490" s="11">
        <v>1</v>
      </c>
      <c r="O490" s="11">
        <v>0</v>
      </c>
      <c r="P490" s="11"/>
      <c r="Q490" s="11"/>
      <c r="R490" s="11"/>
      <c r="S490" s="11"/>
      <c r="T490" s="38"/>
      <c r="U490" s="38"/>
      <c r="V490" s="33" t="s">
        <v>646</v>
      </c>
      <c r="W490" s="6">
        <f t="shared" ref="W490:W492" si="186">SUM(J490:U490)</f>
        <v>1</v>
      </c>
      <c r="X490" s="13">
        <f t="shared" ref="X490:X492" si="187">IFERROR(W490/V490,0)*100</f>
        <v>0</v>
      </c>
      <c r="Y490" s="11">
        <v>3</v>
      </c>
      <c r="Z490" s="11">
        <v>2</v>
      </c>
      <c r="AA490" s="11">
        <v>0</v>
      </c>
      <c r="AB490" s="11">
        <v>1</v>
      </c>
      <c r="AC490" s="11">
        <v>1</v>
      </c>
      <c r="AD490" s="11">
        <v>0</v>
      </c>
      <c r="AE490" s="11"/>
      <c r="AF490" s="11"/>
      <c r="AG490" s="11"/>
      <c r="AH490" s="11"/>
      <c r="AI490" s="38"/>
      <c r="AJ490" s="38"/>
      <c r="AK490" s="28" t="s">
        <v>646</v>
      </c>
      <c r="AL490" s="8">
        <f t="shared" ref="AL490:AL492" si="188">SUM(Y490:AJ490)</f>
        <v>7</v>
      </c>
      <c r="AM490" s="16">
        <f t="shared" ref="AM490:AM492" si="189">IFERROR(AL490/AK490,0)*100</f>
        <v>0</v>
      </c>
      <c r="AN490" s="11">
        <v>0</v>
      </c>
      <c r="AO490" s="11">
        <v>0</v>
      </c>
      <c r="AP490" s="11">
        <v>0</v>
      </c>
      <c r="AQ490" s="11">
        <v>0</v>
      </c>
      <c r="AR490" s="11">
        <v>0</v>
      </c>
      <c r="AS490" s="11">
        <v>0</v>
      </c>
      <c r="AT490" s="11"/>
      <c r="AU490" s="11"/>
      <c r="AV490" s="11"/>
      <c r="AW490" s="11"/>
      <c r="AX490" s="38"/>
      <c r="AY490" s="38"/>
      <c r="AZ490" s="46" t="s">
        <v>646</v>
      </c>
      <c r="BA490" s="6">
        <f t="shared" ref="BA490:BA492" si="190">SUM(AN490:AY490)</f>
        <v>0</v>
      </c>
      <c r="BB490" s="13">
        <f t="shared" ref="BB490:BB492" si="191">IFERROR(BA490/AZ490,0)*100</f>
        <v>0</v>
      </c>
      <c r="BC490" s="11">
        <v>0</v>
      </c>
      <c r="BD490" s="11">
        <v>0</v>
      </c>
      <c r="BE490" s="11">
        <v>0</v>
      </c>
      <c r="BF490" s="11">
        <v>0</v>
      </c>
      <c r="BG490" s="11">
        <v>0</v>
      </c>
      <c r="BH490" s="11">
        <v>0</v>
      </c>
      <c r="BI490" s="11"/>
      <c r="BJ490" s="11"/>
      <c r="BK490" s="11"/>
      <c r="BL490" s="11"/>
      <c r="BM490" s="11"/>
      <c r="BN490" s="11"/>
      <c r="BO490" s="27" t="s">
        <v>646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0</v>
      </c>
      <c r="BS490" s="38">
        <v>0</v>
      </c>
      <c r="BT490" s="38">
        <v>0</v>
      </c>
      <c r="BU490" s="38">
        <v>0</v>
      </c>
      <c r="BV490" s="38">
        <v>0</v>
      </c>
      <c r="BW490" s="38">
        <v>0</v>
      </c>
      <c r="BX490" s="38"/>
      <c r="BY490" s="38"/>
      <c r="BZ490" s="38"/>
      <c r="CA490" s="38"/>
      <c r="CB490" s="38"/>
      <c r="CC490" s="38"/>
      <c r="CD490" s="26"/>
      <c r="CE490" s="74">
        <f t="shared" ref="CE490:CE492" si="194">SUM(BR490:CC490)</f>
        <v>0</v>
      </c>
      <c r="CF490" s="13">
        <f t="shared" ref="CF490:CF492" si="195">IFERROR(CE490/CD490,0)*100</f>
        <v>0</v>
      </c>
      <c r="CG490" s="11">
        <v>0</v>
      </c>
      <c r="CH490" s="11">
        <v>0</v>
      </c>
      <c r="CI490" s="11">
        <v>0</v>
      </c>
      <c r="CJ490" s="11">
        <v>0</v>
      </c>
      <c r="CK490" s="11">
        <v>0</v>
      </c>
      <c r="CL490" s="11">
        <v>0</v>
      </c>
      <c r="CM490" s="11"/>
      <c r="CN490" s="11"/>
      <c r="CO490" s="11"/>
      <c r="CP490" s="11"/>
      <c r="CQ490" s="38"/>
      <c r="CR490" s="38"/>
      <c r="CS490" s="26" t="s">
        <v>646</v>
      </c>
      <c r="CT490" s="6">
        <f t="shared" ref="CT490:CT492" si="196">SUM(CG490:CR490)</f>
        <v>0</v>
      </c>
      <c r="CU490" s="13">
        <f t="shared" ref="CU490:CU492" si="197">IFERROR(CT490/CS490,0)*100</f>
        <v>0</v>
      </c>
    </row>
    <row r="491" spans="1:99" ht="10.199999999999999" x14ac:dyDescent="0.2">
      <c r="A491" s="1" t="s">
        <v>191</v>
      </c>
      <c r="B491" s="1" t="s">
        <v>191</v>
      </c>
      <c r="C491" s="2">
        <v>400</v>
      </c>
      <c r="D491" s="1" t="s">
        <v>257</v>
      </c>
      <c r="E491" s="1" t="s">
        <v>191</v>
      </c>
      <c r="F491" s="1" t="s">
        <v>196</v>
      </c>
      <c r="G491" s="68" t="s">
        <v>258</v>
      </c>
      <c r="H491" s="69">
        <v>35162</v>
      </c>
      <c r="I491" s="70" t="s">
        <v>631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/>
      <c r="Q491" s="11"/>
      <c r="R491" s="11"/>
      <c r="S491" s="11"/>
      <c r="T491" s="38"/>
      <c r="U491" s="38"/>
      <c r="V491" s="33" t="s">
        <v>646</v>
      </c>
      <c r="W491" s="6">
        <f t="shared" si="186"/>
        <v>0</v>
      </c>
      <c r="X491" s="13">
        <f t="shared" si="187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/>
      <c r="AF491" s="11"/>
      <c r="AG491" s="11"/>
      <c r="AH491" s="11"/>
      <c r="AI491" s="38"/>
      <c r="AJ491" s="38"/>
      <c r="AK491" s="28" t="s">
        <v>646</v>
      </c>
      <c r="AL491" s="8">
        <f t="shared" si="188"/>
        <v>0</v>
      </c>
      <c r="AM491" s="16">
        <f t="shared" si="189"/>
        <v>0</v>
      </c>
      <c r="AN491" s="11">
        <v>0</v>
      </c>
      <c r="AO491" s="11">
        <v>0</v>
      </c>
      <c r="AP491" s="11">
        <v>0</v>
      </c>
      <c r="AQ491" s="11">
        <v>0</v>
      </c>
      <c r="AR491" s="11">
        <v>0</v>
      </c>
      <c r="AS491" s="11">
        <v>0</v>
      </c>
      <c r="AT491" s="11"/>
      <c r="AU491" s="11"/>
      <c r="AV491" s="11"/>
      <c r="AW491" s="11"/>
      <c r="AX491" s="38"/>
      <c r="AY491" s="38"/>
      <c r="AZ491" s="46" t="s">
        <v>646</v>
      </c>
      <c r="BA491" s="6">
        <f t="shared" si="190"/>
        <v>0</v>
      </c>
      <c r="BB491" s="13">
        <f t="shared" si="191"/>
        <v>0</v>
      </c>
      <c r="BC491" s="11">
        <v>0</v>
      </c>
      <c r="BD491" s="11">
        <v>0</v>
      </c>
      <c r="BE491" s="11">
        <v>0</v>
      </c>
      <c r="BF491" s="11">
        <v>0</v>
      </c>
      <c r="BG491" s="11">
        <v>0</v>
      </c>
      <c r="BH491" s="11">
        <v>0</v>
      </c>
      <c r="BI491" s="11"/>
      <c r="BJ491" s="11"/>
      <c r="BK491" s="11"/>
      <c r="BL491" s="11"/>
      <c r="BM491" s="11"/>
      <c r="BN491" s="11"/>
      <c r="BO491" s="27" t="s">
        <v>646</v>
      </c>
      <c r="BP491" s="8">
        <f t="shared" si="192"/>
        <v>0</v>
      </c>
      <c r="BQ491" s="55">
        <f t="shared" si="193"/>
        <v>0</v>
      </c>
      <c r="BR491" s="38">
        <v>0</v>
      </c>
      <c r="BS491" s="38">
        <v>0</v>
      </c>
      <c r="BT491" s="38">
        <v>0</v>
      </c>
      <c r="BU491" s="38">
        <v>0</v>
      </c>
      <c r="BV491" s="38">
        <v>0</v>
      </c>
      <c r="BW491" s="38">
        <v>0</v>
      </c>
      <c r="BX491" s="38"/>
      <c r="BY491" s="38"/>
      <c r="BZ491" s="38"/>
      <c r="CA491" s="38"/>
      <c r="CB491" s="38"/>
      <c r="CC491" s="38"/>
      <c r="CD491" s="26"/>
      <c r="CE491" s="74">
        <f t="shared" si="194"/>
        <v>0</v>
      </c>
      <c r="CF491" s="13">
        <f t="shared" si="195"/>
        <v>0</v>
      </c>
      <c r="CG491" s="11">
        <v>0</v>
      </c>
      <c r="CH491" s="11">
        <v>0</v>
      </c>
      <c r="CI491" s="11">
        <v>0</v>
      </c>
      <c r="CJ491" s="11">
        <v>0</v>
      </c>
      <c r="CK491" s="11">
        <v>0</v>
      </c>
      <c r="CL491" s="11">
        <v>0</v>
      </c>
      <c r="CM491" s="11"/>
      <c r="CN491" s="11"/>
      <c r="CO491" s="11"/>
      <c r="CP491" s="11"/>
      <c r="CQ491" s="38"/>
      <c r="CR491" s="38"/>
      <c r="CS491" s="26" t="s">
        <v>646</v>
      </c>
      <c r="CT491" s="6">
        <f t="shared" si="196"/>
        <v>0</v>
      </c>
      <c r="CU491" s="13">
        <f t="shared" si="197"/>
        <v>0</v>
      </c>
    </row>
    <row r="492" spans="1:99" ht="10.199999999999999" x14ac:dyDescent="0.2">
      <c r="A492" s="1" t="s">
        <v>194</v>
      </c>
      <c r="B492" s="1" t="s">
        <v>3</v>
      </c>
      <c r="C492" s="2">
        <v>401</v>
      </c>
      <c r="D492" s="1" t="s">
        <v>3</v>
      </c>
      <c r="E492" s="1" t="s">
        <v>194</v>
      </c>
      <c r="F492" s="1" t="s">
        <v>3</v>
      </c>
      <c r="G492" s="68" t="s">
        <v>465</v>
      </c>
      <c r="H492" s="69">
        <v>35075</v>
      </c>
      <c r="I492" s="70" t="s">
        <v>632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/>
      <c r="Q492" s="11"/>
      <c r="R492" s="11"/>
      <c r="S492" s="11"/>
      <c r="T492" s="38"/>
      <c r="U492" s="38"/>
      <c r="V492" s="33" t="s">
        <v>646</v>
      </c>
      <c r="W492" s="6">
        <f t="shared" si="186"/>
        <v>0</v>
      </c>
      <c r="X492" s="13">
        <f t="shared" si="187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/>
      <c r="AF492" s="11"/>
      <c r="AG492" s="11"/>
      <c r="AH492" s="11"/>
      <c r="AI492" s="38"/>
      <c r="AJ492" s="38"/>
      <c r="AK492" s="28" t="s">
        <v>646</v>
      </c>
      <c r="AL492" s="8">
        <f t="shared" si="188"/>
        <v>0</v>
      </c>
      <c r="AM492" s="16">
        <f t="shared" si="189"/>
        <v>0</v>
      </c>
      <c r="AN492" s="11">
        <v>0</v>
      </c>
      <c r="AO492" s="11">
        <v>0</v>
      </c>
      <c r="AP492" s="11">
        <v>0</v>
      </c>
      <c r="AQ492" s="11">
        <v>0</v>
      </c>
      <c r="AR492" s="11">
        <v>0</v>
      </c>
      <c r="AS492" s="11">
        <v>0</v>
      </c>
      <c r="AT492" s="11"/>
      <c r="AU492" s="11"/>
      <c r="AV492" s="11"/>
      <c r="AW492" s="11"/>
      <c r="AX492" s="38"/>
      <c r="AY492" s="38"/>
      <c r="AZ492" s="46" t="s">
        <v>646</v>
      </c>
      <c r="BA492" s="6">
        <f t="shared" si="190"/>
        <v>0</v>
      </c>
      <c r="BB492" s="13">
        <f t="shared" si="191"/>
        <v>0</v>
      </c>
      <c r="BC492" s="11">
        <v>0</v>
      </c>
      <c r="BD492" s="11">
        <v>0</v>
      </c>
      <c r="BE492" s="11">
        <v>0</v>
      </c>
      <c r="BF492" s="11">
        <v>0</v>
      </c>
      <c r="BG492" s="11">
        <v>0</v>
      </c>
      <c r="BH492" s="11">
        <v>0</v>
      </c>
      <c r="BI492" s="11"/>
      <c r="BJ492" s="11"/>
      <c r="BK492" s="11"/>
      <c r="BL492" s="11"/>
      <c r="BM492" s="11"/>
      <c r="BN492" s="11"/>
      <c r="BO492" s="27" t="s">
        <v>646</v>
      </c>
      <c r="BP492" s="8">
        <f t="shared" si="192"/>
        <v>0</v>
      </c>
      <c r="BQ492" s="55">
        <f t="shared" si="193"/>
        <v>0</v>
      </c>
      <c r="BR492" s="38">
        <v>0</v>
      </c>
      <c r="BS492" s="38">
        <v>0</v>
      </c>
      <c r="BT492" s="38">
        <v>0</v>
      </c>
      <c r="BU492" s="38">
        <v>0</v>
      </c>
      <c r="BV492" s="38">
        <v>0</v>
      </c>
      <c r="BW492" s="38">
        <v>0</v>
      </c>
      <c r="BX492" s="38"/>
      <c r="BY492" s="38"/>
      <c r="BZ492" s="38"/>
      <c r="CA492" s="38"/>
      <c r="CB492" s="38"/>
      <c r="CC492" s="38"/>
      <c r="CD492" s="26"/>
      <c r="CE492" s="74">
        <f t="shared" si="194"/>
        <v>0</v>
      </c>
      <c r="CF492" s="13">
        <f t="shared" si="195"/>
        <v>0</v>
      </c>
      <c r="CG492" s="11">
        <v>0</v>
      </c>
      <c r="CH492" s="11">
        <v>0</v>
      </c>
      <c r="CI492" s="11">
        <v>0</v>
      </c>
      <c r="CJ492" s="11">
        <v>0</v>
      </c>
      <c r="CK492" s="11">
        <v>0</v>
      </c>
      <c r="CL492" s="11">
        <v>0</v>
      </c>
      <c r="CM492" s="11"/>
      <c r="CN492" s="11"/>
      <c r="CO492" s="11"/>
      <c r="CP492" s="11"/>
      <c r="CQ492" s="38"/>
      <c r="CR492" s="38"/>
      <c r="CS492" s="26" t="s">
        <v>646</v>
      </c>
      <c r="CT492" s="6">
        <f t="shared" si="196"/>
        <v>0</v>
      </c>
      <c r="CU492" s="13">
        <f t="shared" si="197"/>
        <v>0</v>
      </c>
    </row>
    <row r="493" spans="1:99" ht="10.199999999999999" x14ac:dyDescent="0.2">
      <c r="A493" s="1" t="s">
        <v>96</v>
      </c>
      <c r="B493" s="1" t="s">
        <v>95</v>
      </c>
      <c r="C493" s="2">
        <v>407</v>
      </c>
      <c r="D493" s="1" t="s">
        <v>625</v>
      </c>
      <c r="E493" s="1" t="s">
        <v>96</v>
      </c>
      <c r="F493" s="1" t="s">
        <v>95</v>
      </c>
      <c r="G493" s="68" t="s">
        <v>266</v>
      </c>
      <c r="H493" s="69">
        <v>34983</v>
      </c>
      <c r="I493" s="70" t="s">
        <v>804</v>
      </c>
      <c r="J493" s="11">
        <v>0</v>
      </c>
      <c r="K493" s="11">
        <v>3</v>
      </c>
      <c r="L493" s="11">
        <v>0</v>
      </c>
      <c r="M493" s="11">
        <v>0</v>
      </c>
      <c r="N493" s="11">
        <v>0</v>
      </c>
      <c r="O493" s="11">
        <v>0</v>
      </c>
      <c r="P493" s="11"/>
      <c r="Q493" s="11"/>
      <c r="R493" s="11"/>
      <c r="S493" s="11"/>
      <c r="T493" s="38"/>
      <c r="U493" s="38"/>
      <c r="V493" s="33" t="s">
        <v>646</v>
      </c>
      <c r="W493" s="6">
        <f t="shared" ref="W493" si="198">SUM(J493:U493)</f>
        <v>3</v>
      </c>
      <c r="X493" s="13">
        <f t="shared" ref="X493" si="199">IFERROR(W493/V493,0)*100</f>
        <v>0</v>
      </c>
      <c r="Y493" s="11">
        <v>0</v>
      </c>
      <c r="Z493" s="11">
        <v>1</v>
      </c>
      <c r="AA493" s="11">
        <v>0</v>
      </c>
      <c r="AB493" s="11">
        <v>0</v>
      </c>
      <c r="AC493" s="11">
        <v>0</v>
      </c>
      <c r="AD493" s="11">
        <v>0</v>
      </c>
      <c r="AE493" s="11"/>
      <c r="AF493" s="11"/>
      <c r="AG493" s="11"/>
      <c r="AH493" s="11"/>
      <c r="AI493" s="38"/>
      <c r="AJ493" s="38"/>
      <c r="AK493" s="28" t="s">
        <v>646</v>
      </c>
      <c r="AL493" s="8">
        <f t="shared" ref="AL493" si="200">SUM(Y493:AJ493)</f>
        <v>1</v>
      </c>
      <c r="AM493" s="16">
        <f t="shared" ref="AM493" si="201">IFERROR(AL493/AK493,0)*100</f>
        <v>0</v>
      </c>
      <c r="AN493" s="11">
        <v>0</v>
      </c>
      <c r="AO493" s="11">
        <v>1</v>
      </c>
      <c r="AP493" s="11">
        <v>1</v>
      </c>
      <c r="AQ493" s="11">
        <v>0</v>
      </c>
      <c r="AR493" s="11">
        <v>0</v>
      </c>
      <c r="AS493" s="11">
        <v>0</v>
      </c>
      <c r="AT493" s="11"/>
      <c r="AU493" s="11"/>
      <c r="AV493" s="11"/>
      <c r="AW493" s="11"/>
      <c r="AX493" s="38"/>
      <c r="AY493" s="38"/>
      <c r="AZ493" s="46" t="s">
        <v>646</v>
      </c>
      <c r="BA493" s="6">
        <f t="shared" ref="BA493" si="202">SUM(AN493:AY493)</f>
        <v>2</v>
      </c>
      <c r="BB493" s="13">
        <f t="shared" ref="BB493" si="203">IFERROR(BA493/AZ493,0)*100</f>
        <v>0</v>
      </c>
      <c r="BC493" s="11">
        <v>0</v>
      </c>
      <c r="BD493" s="11">
        <v>0</v>
      </c>
      <c r="BE493" s="11">
        <v>0</v>
      </c>
      <c r="BF493" s="11">
        <v>0</v>
      </c>
      <c r="BG493" s="11">
        <v>0</v>
      </c>
      <c r="BH493" s="11">
        <v>0</v>
      </c>
      <c r="BI493" s="11"/>
      <c r="BJ493" s="11"/>
      <c r="BK493" s="11"/>
      <c r="BL493" s="11"/>
      <c r="BM493" s="11"/>
      <c r="BN493" s="11"/>
      <c r="BO493" s="27" t="s">
        <v>646</v>
      </c>
      <c r="BP493" s="8">
        <f t="shared" ref="BP493" si="204">SUM(BC493:BN493)</f>
        <v>0</v>
      </c>
      <c r="BQ493" s="55">
        <f t="shared" ref="BQ493" si="205">IFERROR(BP493/BO493,0)*100</f>
        <v>0</v>
      </c>
      <c r="BR493" s="38">
        <v>0</v>
      </c>
      <c r="BS493" s="38">
        <v>0</v>
      </c>
      <c r="BT493" s="38">
        <v>0</v>
      </c>
      <c r="BU493" s="38">
        <v>0</v>
      </c>
      <c r="BV493" s="38">
        <v>0</v>
      </c>
      <c r="BW493" s="38">
        <v>0</v>
      </c>
      <c r="BX493" s="38"/>
      <c r="BY493" s="38"/>
      <c r="BZ493" s="38"/>
      <c r="CA493" s="38"/>
      <c r="CB493" s="38"/>
      <c r="CC493" s="38"/>
      <c r="CD493" s="26"/>
      <c r="CE493" s="74">
        <f t="shared" ref="CE493" si="206">SUM(BR493:CC493)</f>
        <v>0</v>
      </c>
      <c r="CF493" s="13">
        <f t="shared" ref="CF493" si="207">IFERROR(CE493/CD493,0)*100</f>
        <v>0</v>
      </c>
      <c r="CG493" s="11">
        <v>0</v>
      </c>
      <c r="CH493" s="11">
        <v>0</v>
      </c>
      <c r="CI493" s="11">
        <v>0</v>
      </c>
      <c r="CJ493" s="11">
        <v>0</v>
      </c>
      <c r="CK493" s="11">
        <v>0</v>
      </c>
      <c r="CL493" s="11">
        <v>0</v>
      </c>
      <c r="CM493" s="11"/>
      <c r="CN493" s="11"/>
      <c r="CO493" s="11"/>
      <c r="CP493" s="11"/>
      <c r="CQ493" s="38"/>
      <c r="CR493" s="38"/>
      <c r="CS493" s="26" t="s">
        <v>646</v>
      </c>
      <c r="CT493" s="6">
        <f t="shared" ref="CT493" si="208">SUM(CG493:CR493)</f>
        <v>0</v>
      </c>
      <c r="CU493" s="13">
        <f t="shared" ref="CU493" si="209">IFERROR(CT493/CS493,0)*100</f>
        <v>0</v>
      </c>
    </row>
    <row r="494" spans="1:99" x14ac:dyDescent="0.2">
      <c r="A494" s="65" t="s">
        <v>0</v>
      </c>
      <c r="B494" s="65" t="s">
        <v>197</v>
      </c>
      <c r="C494" s="66">
        <v>400</v>
      </c>
      <c r="D494" s="67" t="s">
        <v>257</v>
      </c>
      <c r="E494" s="65" t="s">
        <v>218</v>
      </c>
      <c r="F494" s="65" t="s">
        <v>193</v>
      </c>
      <c r="G494" s="66" t="s">
        <v>585</v>
      </c>
      <c r="H494" s="66">
        <v>33980</v>
      </c>
      <c r="I494" s="67" t="s">
        <v>624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/>
      <c r="Q494" s="11"/>
      <c r="R494" s="11"/>
      <c r="S494" s="11"/>
      <c r="T494" s="38"/>
      <c r="U494" s="38"/>
      <c r="V494" s="33" t="s">
        <v>646</v>
      </c>
      <c r="W494" s="6">
        <f t="shared" si="174"/>
        <v>0</v>
      </c>
      <c r="X494" s="13">
        <f t="shared" si="17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/>
      <c r="AF494" s="11"/>
      <c r="AG494" s="11"/>
      <c r="AH494" s="11"/>
      <c r="AI494" s="38"/>
      <c r="AJ494" s="38"/>
      <c r="AK494" s="28" t="s">
        <v>646</v>
      </c>
      <c r="AL494" s="8">
        <f t="shared" si="176"/>
        <v>0</v>
      </c>
      <c r="AM494" s="16">
        <f t="shared" si="177"/>
        <v>0</v>
      </c>
      <c r="AN494" s="11">
        <v>0</v>
      </c>
      <c r="AO494" s="11">
        <v>0</v>
      </c>
      <c r="AP494" s="11">
        <v>0</v>
      </c>
      <c r="AQ494" s="11">
        <v>0</v>
      </c>
      <c r="AR494" s="11">
        <v>0</v>
      </c>
      <c r="AS494" s="11">
        <v>0</v>
      </c>
      <c r="AT494" s="11"/>
      <c r="AU494" s="11"/>
      <c r="AV494" s="11"/>
      <c r="AW494" s="11"/>
      <c r="AX494" s="38"/>
      <c r="AY494" s="38"/>
      <c r="AZ494" s="46" t="s">
        <v>646</v>
      </c>
      <c r="BA494" s="6">
        <f t="shared" si="178"/>
        <v>0</v>
      </c>
      <c r="BB494" s="13">
        <f t="shared" si="179"/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/>
      <c r="BO494" s="27" t="s">
        <v>646</v>
      </c>
      <c r="BP494" s="8">
        <f t="shared" si="180"/>
        <v>0</v>
      </c>
      <c r="BQ494" s="55">
        <f t="shared" si="181"/>
        <v>0</v>
      </c>
      <c r="BR494" s="38">
        <v>0</v>
      </c>
      <c r="BS494" s="38">
        <v>0</v>
      </c>
      <c r="BT494" s="38">
        <v>0</v>
      </c>
      <c r="BU494" s="38">
        <v>0</v>
      </c>
      <c r="BV494" s="38">
        <v>0</v>
      </c>
      <c r="BW494" s="38">
        <v>0</v>
      </c>
      <c r="BX494" s="38"/>
      <c r="BY494" s="38"/>
      <c r="BZ494" s="38"/>
      <c r="CA494" s="38"/>
      <c r="CB494" s="38"/>
      <c r="CC494" s="38"/>
      <c r="CD494" s="26">
        <v>0</v>
      </c>
      <c r="CE494" s="74">
        <f t="shared" si="182"/>
        <v>0</v>
      </c>
      <c r="CF494" s="13">
        <f t="shared" si="183"/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/>
      <c r="CO494" s="11"/>
      <c r="CP494" s="11"/>
      <c r="CQ494" s="38"/>
      <c r="CR494" s="38"/>
      <c r="CS494" s="26" t="s">
        <v>646</v>
      </c>
      <c r="CT494" s="6">
        <f t="shared" si="184"/>
        <v>0</v>
      </c>
      <c r="CU494" s="13">
        <f t="shared" si="185"/>
        <v>0</v>
      </c>
    </row>
    <row r="495" spans="1:99" x14ac:dyDescent="0.2">
      <c r="A495" s="1"/>
      <c r="C495" s="1"/>
      <c r="D495" s="1"/>
    </row>
    <row r="496" spans="1:99" x14ac:dyDescent="0.2">
      <c r="A496" s="1"/>
      <c r="C496" s="1"/>
      <c r="D496" s="1"/>
    </row>
  </sheetData>
  <autoFilter ref="A4:I494" xr:uid="{00000000-0001-0000-0000-000000000000}"/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1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4:X99 W352:X462 W104:X199 W100:X103 W200:X208 W209:X276 W277:X351 W463:X466 AL14:AM99 AL352:AM462 AL104:AM199 AL100:AM103 AL200:AM208 AL209:AM276 AL277:AM351 AL463:AM466 BA14:BB99 BA352:BB462 BA104:BB199 BA100:BB103 BA200:BB208 BA209:BB276 BA277:BB351 BA463:BB466 BP352:BQ462 BP104:BQ199 BP100:BQ103 BP200:BQ208 BP209:BQ276 BP277:BQ351 BP463:BQ466 CE10:CF11 CD352:CF462 CD104:CF199 CD100:CF103 CD200:CF208 CD209:CF276 CD277:CF351 CD463:CF466 CT14:CU99 CT352:CU462 CT104:CU199 CT100:CU103 CT200:CU208 CT209:CU276 CT277:CU351 CT463:CU466 CD28:CF99 CD26:CF27 BP14:BQ99 CD14:CF25 CE12:CF12 W467:W476 AL467:AL476 BA467:BA476 BP467:BP476 CT467:CT476 CT477:CT483 AL495:CV495 W494 AL494:AM494 BA494:BB494 BP494:BQ494 CV494 W477:X483 AL477:AM483 BA477:BB483 BP477:BQ483 AE477:AJ483 AT494:AY494 AT477:AY483 BX494:CF494 BX477:CD483 CM494:CR494 BI477:BN483 BN494 CU10:CU13 CE13:CF13 CD12 CD13 BP11:BQ13 CD10:CD11 CD9 BP10:BQ10 BA10:BB13 AL10:AM13 W10:X13 W9:X9 AE10:AJ13 AT10:AY13 BI12:BN13 BI10:BN10 BX10:CC10 BI11:BN11 BX12:CC12 BX11:CC11 BX13:CC13 AL9:AM9 BA9:BB9 BP9:BQ9 AE9:AJ9 AT9:AY9 BI9:BN9 BX9:CC9" formulaRange="1"/>
    <ignoredError sqref="V494 AK5:AK8 AZ5:AZ8 AZ225:AZ378 AZ380:AZ476 BO5:BO8 AK494 AZ494 BO494 BO484:BO492 AZ484:AZ492 AK484:AK492 V5:V492 CS487:CU493 CS484:CS486 CU484:CU486 CS494 V493:X493 CS5:CT8 CS10:CS13 AK14:AK476 AZ14:AZ223 BO14:BO476 CS9 AE493:AM493 AT493:BB493 BI493:BQ493" numberStoredAsText="1"/>
    <ignoredError sqref="BO477:BO483 AZ477:AZ483 AK477:AK483 CT494:CU494 CT484:CT486 CT9:CT13 BO9:BO13 AZ9:AZ13 AK9:AK1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6" activePane="bottomRight" state="frozen"/>
      <selection activeCell="E1" sqref="E1"/>
      <selection pane="topRight" activeCell="J1" sqref="J1"/>
      <selection pane="bottomLeft" activeCell="E4" sqref="E4"/>
      <selection pane="bottomRight" activeCell="AA6" sqref="AA6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75">
        <f>SUBTOTAL(9,J5:J493)</f>
        <v>24149.776999999984</v>
      </c>
      <c r="K2" s="19">
        <f>SUBTOTAL(9,K5:K493)</f>
        <v>4639</v>
      </c>
      <c r="L2" s="52">
        <f>IFERROR(K2/J2,0)*100</f>
        <v>19.209287108531079</v>
      </c>
      <c r="M2" s="75">
        <f>SUBTOTAL(9,M5:M493)</f>
        <v>28931</v>
      </c>
      <c r="N2" s="19">
        <f>SUBTOTAL(9,N5:N493)</f>
        <v>5298</v>
      </c>
      <c r="O2" s="52">
        <f>IFERROR(N2/M2,0)*100</f>
        <v>18.312536725311947</v>
      </c>
      <c r="P2" s="75">
        <f>SUBTOTAL(9,P5:P493)</f>
        <v>64756</v>
      </c>
      <c r="Q2" s="19">
        <f>SUBTOTAL(9,Q5:Q493)</f>
        <v>12148</v>
      </c>
      <c r="R2" s="52">
        <f>IFERROR(Q2/P2,0)*100</f>
        <v>18.759651615294334</v>
      </c>
      <c r="S2" s="75">
        <f>SUBTOTAL(9,S5:S493)</f>
        <v>4998.8039999999983</v>
      </c>
      <c r="T2" s="19">
        <f>SUBTOTAL(9,T5:T493)</f>
        <v>1</v>
      </c>
      <c r="U2" s="52">
        <f>IFERROR(T2/S2,0)*100</f>
        <v>2.0004785144606595E-2</v>
      </c>
      <c r="V2" s="75">
        <f>SUBTOTAL(9,V5:V493)</f>
        <v>0</v>
      </c>
      <c r="W2" s="19">
        <f>SUBTOTAL(9,W5:W493)</f>
        <v>8926</v>
      </c>
      <c r="X2" s="52">
        <f>IFERROR(W2/V2,0)*100</f>
        <v>0</v>
      </c>
      <c r="Y2" s="75">
        <f>SUBTOTAL(9,Y5:Y493)</f>
        <v>35600.191999999988</v>
      </c>
      <c r="Z2" s="19">
        <f>SUBTOTAL(9,Z5:Z493)</f>
        <v>1065</v>
      </c>
      <c r="AA2" s="52">
        <f>IFERROR(Z2/Y2,0)*100</f>
        <v>2.9915568994684083</v>
      </c>
    </row>
    <row r="3" spans="1:27" ht="48.6" customHeight="1" thickBot="1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6" t="s">
        <v>226</v>
      </c>
      <c r="K3" s="107"/>
      <c r="L3" s="107"/>
      <c r="M3" s="96" t="s">
        <v>228</v>
      </c>
      <c r="N3" s="96"/>
      <c r="O3" s="97"/>
      <c r="P3" s="108" t="s">
        <v>227</v>
      </c>
      <c r="Q3" s="108"/>
      <c r="R3" s="109"/>
      <c r="S3" s="110" t="s">
        <v>247</v>
      </c>
      <c r="T3" s="110"/>
      <c r="U3" s="111"/>
      <c r="V3" s="112" t="s">
        <v>248</v>
      </c>
      <c r="W3" s="112"/>
      <c r="X3" s="112"/>
      <c r="Y3" s="95" t="s">
        <v>246</v>
      </c>
      <c r="Z3" s="96"/>
      <c r="AA3" s="96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 t="str">
        <f>+Indicadores!V5</f>
        <v>0</v>
      </c>
      <c r="K5" s="6">
        <f>+Indicadores!W5</f>
        <v>0</v>
      </c>
      <c r="L5" s="13">
        <f t="shared" ref="L5:L8" si="0">IFERROR(K5/J5,0)*100</f>
        <v>0</v>
      </c>
      <c r="M5" s="25" t="str">
        <f>+Indicadores!AK5</f>
        <v>0</v>
      </c>
      <c r="N5" s="9">
        <f>+Indicadores!AL5</f>
        <v>10</v>
      </c>
      <c r="O5" s="15">
        <f t="shared" ref="O5:O8" si="1">IFERROR(N5/M5,0)*100</f>
        <v>0</v>
      </c>
      <c r="P5" s="26" t="str">
        <f>+Indicadores!AZ5</f>
        <v>0</v>
      </c>
      <c r="Q5" s="6">
        <f>+Indicadores!BA5</f>
        <v>19</v>
      </c>
      <c r="R5" s="13">
        <f t="shared" ref="R5:R8" si="2">IFERROR(Q5/P5,0)*100</f>
        <v>0</v>
      </c>
      <c r="S5" s="27" t="str">
        <f>+Indicadores!BO5</f>
        <v>0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32</v>
      </c>
      <c r="X5" s="13">
        <f t="shared" ref="X5:X8" si="4">IFERROR(W5/V5,0)*100</f>
        <v>0</v>
      </c>
      <c r="Y5" s="26" t="str">
        <f>+Indicadores!CS5</f>
        <v>0</v>
      </c>
      <c r="Z5" s="6">
        <f>+Indicadores!CT5</f>
        <v>0</v>
      </c>
      <c r="AA5" s="47">
        <f t="shared" ref="AA5:AA8" si="5">IFERROR(Z5/Y5,0)*100</f>
        <v>0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 t="str">
        <f>+Indicadores!V6</f>
        <v>0</v>
      </c>
      <c r="K6" s="6">
        <f>+Indicadores!W6</f>
        <v>0</v>
      </c>
      <c r="L6" s="13">
        <f t="shared" si="0"/>
        <v>0</v>
      </c>
      <c r="M6" s="28" t="str">
        <f>+Indicadores!AK6</f>
        <v>0</v>
      </c>
      <c r="N6" s="8">
        <f>+Indicadores!AL6</f>
        <v>6</v>
      </c>
      <c r="O6" s="16">
        <f t="shared" si="1"/>
        <v>0</v>
      </c>
      <c r="P6" s="26" t="str">
        <f>+Indicadores!AZ6</f>
        <v>0</v>
      </c>
      <c r="Q6" s="6">
        <f>+Indicadores!BA6</f>
        <v>10</v>
      </c>
      <c r="R6" s="13">
        <f t="shared" si="2"/>
        <v>0</v>
      </c>
      <c r="S6" s="27" t="str">
        <f>+Indicadores!BO6</f>
        <v>0</v>
      </c>
      <c r="T6" s="8">
        <f>+Indicadores!BP6</f>
        <v>0</v>
      </c>
      <c r="U6" s="16">
        <f t="shared" si="3"/>
        <v>0</v>
      </c>
      <c r="V6" s="26"/>
      <c r="W6" s="6">
        <f>+Indicadores!CE6</f>
        <v>13</v>
      </c>
      <c r="X6" s="13">
        <f t="shared" si="4"/>
        <v>0</v>
      </c>
      <c r="Y6" s="26" t="str">
        <f>+Indicadores!CS6</f>
        <v>0</v>
      </c>
      <c r="Z6" s="6">
        <f>+Indicadores!CT6</f>
        <v>0</v>
      </c>
      <c r="AA6" s="47">
        <f t="shared" si="5"/>
        <v>0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 t="str">
        <f>+Indicadores!V7</f>
        <v>0</v>
      </c>
      <c r="K7" s="6">
        <f>+Indicadores!W7</f>
        <v>5</v>
      </c>
      <c r="L7" s="13">
        <f t="shared" si="0"/>
        <v>0</v>
      </c>
      <c r="M7" s="28" t="str">
        <f>+Indicadores!AK7</f>
        <v>0</v>
      </c>
      <c r="N7" s="8">
        <f>+Indicadores!AL7</f>
        <v>0</v>
      </c>
      <c r="O7" s="16">
        <f t="shared" si="1"/>
        <v>0</v>
      </c>
      <c r="P7" s="26" t="str">
        <f>+Indicadores!AZ7</f>
        <v>0</v>
      </c>
      <c r="Q7" s="6">
        <f>+Indicadores!BA7</f>
        <v>20</v>
      </c>
      <c r="R7" s="13">
        <f t="shared" si="2"/>
        <v>0</v>
      </c>
      <c r="S7" s="27" t="str">
        <f>+Indicadores!BO7</f>
        <v>0</v>
      </c>
      <c r="T7" s="8">
        <f>+Indicadores!BP7</f>
        <v>0</v>
      </c>
      <c r="U7" s="16">
        <f t="shared" si="3"/>
        <v>0</v>
      </c>
      <c r="V7" s="26"/>
      <c r="W7" s="6">
        <f>+Indicadores!CE7</f>
        <v>41</v>
      </c>
      <c r="X7" s="13">
        <f t="shared" si="4"/>
        <v>0</v>
      </c>
      <c r="Y7" s="26" t="str">
        <f>+Indicadores!CS7</f>
        <v>0</v>
      </c>
      <c r="Z7" s="6">
        <f>+Indicadores!CT7</f>
        <v>4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 t="str">
        <f>+Indicadores!V8</f>
        <v>0</v>
      </c>
      <c r="K8" s="6">
        <f>+Indicadores!W8</f>
        <v>0</v>
      </c>
      <c r="L8" s="13">
        <f t="shared" si="0"/>
        <v>0</v>
      </c>
      <c r="M8" s="25" t="str">
        <f>+Indicadores!AK8</f>
        <v>0</v>
      </c>
      <c r="N8" s="9">
        <f>+Indicadores!AL8</f>
        <v>2</v>
      </c>
      <c r="O8" s="15">
        <f t="shared" si="1"/>
        <v>0</v>
      </c>
      <c r="P8" s="26" t="str">
        <f>+Indicadores!AZ8</f>
        <v>0</v>
      </c>
      <c r="Q8" s="6">
        <f>+Indicadores!BA8</f>
        <v>11</v>
      </c>
      <c r="R8" s="13">
        <f t="shared" si="2"/>
        <v>0</v>
      </c>
      <c r="S8" s="27" t="str">
        <f>+Indicadores!BO8</f>
        <v>0</v>
      </c>
      <c r="T8" s="8">
        <f>+Indicadores!BP8</f>
        <v>0</v>
      </c>
      <c r="U8" s="16">
        <f t="shared" si="3"/>
        <v>0</v>
      </c>
      <c r="V8" s="26"/>
      <c r="W8" s="6">
        <f>+Indicadores!CE8</f>
        <v>2</v>
      </c>
      <c r="X8" s="13">
        <f t="shared" si="4"/>
        <v>0</v>
      </c>
      <c r="Y8" s="26" t="str">
        <f>+Indicadores!CS8</f>
        <v>0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48.415999999999997</v>
      </c>
      <c r="K9" s="6">
        <f>+Indicadores!W9</f>
        <v>24</v>
      </c>
      <c r="L9" s="13">
        <f>IFERROR(K9/J9,0)*100</f>
        <v>49.570389953734306</v>
      </c>
      <c r="M9" s="25" t="str">
        <f>+Indicadores!AK9</f>
        <v>0</v>
      </c>
      <c r="N9" s="9">
        <f>+Indicadores!AL9</f>
        <v>60</v>
      </c>
      <c r="O9" s="15">
        <f>IFERROR(N9/M9,0)*100</f>
        <v>0</v>
      </c>
      <c r="P9" s="26">
        <f>+Indicadores!AZ9</f>
        <v>124</v>
      </c>
      <c r="Q9" s="6">
        <f>+Indicadores!BA9</f>
        <v>63</v>
      </c>
      <c r="R9" s="13">
        <f>IFERROR(Q9/P9,0)*100</f>
        <v>50.806451612903224</v>
      </c>
      <c r="S9" s="27">
        <f>+Indicadores!BO9</f>
        <v>7.6829999999999998</v>
      </c>
      <c r="T9" s="8">
        <f>+Indicadores!BP9</f>
        <v>0</v>
      </c>
      <c r="U9" s="16">
        <f>IFERROR(T9/S9,0)*100</f>
        <v>0</v>
      </c>
      <c r="V9" s="26"/>
      <c r="W9" s="6">
        <f>+Indicadores!CE9</f>
        <v>32</v>
      </c>
      <c r="X9" s="13">
        <f>IFERROR(W9/V9,0)*100</f>
        <v>0</v>
      </c>
      <c r="Y9" s="26">
        <f>+Indicadores!CS9</f>
        <v>75.584000000000003</v>
      </c>
      <c r="Z9" s="6">
        <f>+Indicadores!CT9</f>
        <v>6</v>
      </c>
      <c r="AA9" s="47">
        <f>IFERROR(Z9/Y9,0)*100</f>
        <v>7.9381879762912781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95.69</v>
      </c>
      <c r="K10" s="6">
        <f>+Indicadores!W10</f>
        <v>66</v>
      </c>
      <c r="L10" s="13">
        <f t="shared" ref="L10:L73" si="6">IFERROR(K10/J10,0)*100</f>
        <v>68.972724422614689</v>
      </c>
      <c r="M10" s="28">
        <f>+Indicadores!AK10</f>
        <v>212</v>
      </c>
      <c r="N10" s="8">
        <f>+Indicadores!AL10</f>
        <v>5</v>
      </c>
      <c r="O10" s="16">
        <f t="shared" ref="O10:O73" si="7">IFERROR(N10/M10,0)*100</f>
        <v>2.358490566037736</v>
      </c>
      <c r="P10" s="26">
        <f>+Indicadores!AZ10</f>
        <v>245</v>
      </c>
      <c r="Q10" s="6">
        <f>+Indicadores!BA10</f>
        <v>150</v>
      </c>
      <c r="R10" s="13">
        <f t="shared" ref="R10:R73" si="8">IFERROR(Q10/P10,0)*100</f>
        <v>61.224489795918366</v>
      </c>
      <c r="S10" s="27">
        <f>+Indicadores!BO10</f>
        <v>15.168999999999997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40</v>
      </c>
      <c r="X10" s="13">
        <f t="shared" ref="X10:X73" si="10">IFERROR(W10/V10,0)*100</f>
        <v>0</v>
      </c>
      <c r="Y10" s="26">
        <f>+Indicadores!CS10</f>
        <v>149.31</v>
      </c>
      <c r="Z10" s="6">
        <f>+Indicadores!CT10</f>
        <v>21</v>
      </c>
      <c r="AA10" s="47">
        <f t="shared" ref="AA10:AA73" si="11">IFERROR(Z10/Y10,0)*100</f>
        <v>14.064697609001406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18.792000000000002</v>
      </c>
      <c r="K11" s="6">
        <f>+Indicadores!W11</f>
        <v>7</v>
      </c>
      <c r="L11" s="13">
        <f t="shared" si="6"/>
        <v>37.249893571732649</v>
      </c>
      <c r="M11" s="28">
        <f>+Indicadores!AK11</f>
        <v>420</v>
      </c>
      <c r="N11" s="8">
        <f>+Indicadores!AL11</f>
        <v>18</v>
      </c>
      <c r="O11" s="16">
        <f t="shared" si="7"/>
        <v>4.2857142857142856</v>
      </c>
      <c r="P11" s="26">
        <f>+Indicadores!AZ11</f>
        <v>48</v>
      </c>
      <c r="Q11" s="6">
        <f>+Indicadores!BA11</f>
        <v>26</v>
      </c>
      <c r="R11" s="13">
        <f t="shared" si="8"/>
        <v>54.166666666666664</v>
      </c>
      <c r="S11" s="27">
        <f>+Indicadores!BO11</f>
        <v>2.9550000000000001</v>
      </c>
      <c r="T11" s="8">
        <f>+Indicadores!BP11</f>
        <v>0</v>
      </c>
      <c r="U11" s="16">
        <f t="shared" si="9"/>
        <v>0</v>
      </c>
      <c r="V11" s="26"/>
      <c r="W11" s="6">
        <f>+Indicadores!CE11</f>
        <v>1</v>
      </c>
      <c r="X11" s="13">
        <f t="shared" si="10"/>
        <v>0</v>
      </c>
      <c r="Y11" s="26">
        <f>+Indicadores!CS11</f>
        <v>29.207999999999998</v>
      </c>
      <c r="Z11" s="6">
        <f>+Indicadores!CT11</f>
        <v>1</v>
      </c>
      <c r="AA11" s="47">
        <f t="shared" si="11"/>
        <v>3.4237195288961928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33.603999999999999</v>
      </c>
      <c r="K12" s="6">
        <f>+Indicadores!W12</f>
        <v>5</v>
      </c>
      <c r="L12" s="13">
        <f t="shared" si="6"/>
        <v>14.879181049875015</v>
      </c>
      <c r="M12" s="28">
        <f>+Indicadores!AK12</f>
        <v>83</v>
      </c>
      <c r="N12" s="8">
        <f>+Indicadores!AL12</f>
        <v>26</v>
      </c>
      <c r="O12" s="16">
        <f t="shared" si="7"/>
        <v>31.325301204819279</v>
      </c>
      <c r="P12" s="26">
        <f>+Indicadores!AZ12</f>
        <v>86</v>
      </c>
      <c r="Q12" s="6">
        <f>+Indicadores!BA12</f>
        <v>27</v>
      </c>
      <c r="R12" s="13">
        <f t="shared" si="8"/>
        <v>31.395348837209301</v>
      </c>
      <c r="S12" s="27">
        <f>+Indicadores!BO12</f>
        <v>5.3189999999999991</v>
      </c>
      <c r="T12" s="8">
        <f>+Indicadores!BP12</f>
        <v>0</v>
      </c>
      <c r="U12" s="16">
        <f t="shared" si="9"/>
        <v>0</v>
      </c>
      <c r="V12" s="26"/>
      <c r="W12" s="6">
        <f>+Indicadores!CE12</f>
        <v>4</v>
      </c>
      <c r="X12" s="13">
        <f t="shared" si="10"/>
        <v>0</v>
      </c>
      <c r="Y12" s="26">
        <f>+Indicadores!CS12</f>
        <v>52.395999999999994</v>
      </c>
      <c r="Z12" s="6">
        <f>+Indicadores!CT12</f>
        <v>0</v>
      </c>
      <c r="AA12" s="47">
        <f t="shared" si="11"/>
        <v>0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17.096</v>
      </c>
      <c r="K13" s="6">
        <f>+Indicadores!W13</f>
        <v>6</v>
      </c>
      <c r="L13" s="13">
        <f t="shared" si="6"/>
        <v>35.095928872250823</v>
      </c>
      <c r="M13" s="28">
        <f>+Indicadores!AK13</f>
        <v>148</v>
      </c>
      <c r="N13" s="8">
        <f>+Indicadores!AL13</f>
        <v>12</v>
      </c>
      <c r="O13" s="16">
        <f t="shared" si="7"/>
        <v>8.1081081081081088</v>
      </c>
      <c r="P13" s="26">
        <f>+Indicadores!AZ13</f>
        <v>44</v>
      </c>
      <c r="Q13" s="6">
        <f>+Indicadores!BA13</f>
        <v>15</v>
      </c>
      <c r="R13" s="13">
        <f t="shared" si="8"/>
        <v>34.090909090909086</v>
      </c>
      <c r="S13" s="27">
        <f>+Indicadores!BO13</f>
        <v>2.7579999999999991</v>
      </c>
      <c r="T13" s="8">
        <f>+Indicadores!BP13</f>
        <v>0</v>
      </c>
      <c r="U13" s="16">
        <f t="shared" si="9"/>
        <v>0</v>
      </c>
      <c r="V13" s="26"/>
      <c r="W13" s="6">
        <f>+Indicadores!CE13</f>
        <v>0</v>
      </c>
      <c r="X13" s="13">
        <f t="shared" si="10"/>
        <v>0</v>
      </c>
      <c r="Y13" s="26">
        <f>+Indicadores!CS13</f>
        <v>26.904</v>
      </c>
      <c r="Z13" s="6">
        <f>+Indicadores!CT13</f>
        <v>1</v>
      </c>
      <c r="AA13" s="47">
        <f t="shared" si="11"/>
        <v>3.7169194171870354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79.73599999999999</v>
      </c>
      <c r="K14" s="6">
        <f>+Indicadores!W14</f>
        <v>11</v>
      </c>
      <c r="L14" s="13">
        <f t="shared" si="6"/>
        <v>13.795525233269792</v>
      </c>
      <c r="M14" s="28" t="str">
        <f>+Indicadores!AK14</f>
        <v>0</v>
      </c>
      <c r="N14" s="8">
        <f>+Indicadores!AL14</f>
        <v>6</v>
      </c>
      <c r="O14" s="16">
        <f t="shared" si="7"/>
        <v>0</v>
      </c>
      <c r="P14" s="26">
        <f>+Indicadores!AZ14</f>
        <v>204</v>
      </c>
      <c r="Q14" s="6">
        <f>+Indicadores!BA14</f>
        <v>89</v>
      </c>
      <c r="R14" s="13">
        <f t="shared" si="8"/>
        <v>43.627450980392155</v>
      </c>
      <c r="S14" s="27">
        <f>+Indicadores!BO14</f>
        <v>12.607999999999997</v>
      </c>
      <c r="T14" s="8">
        <f>+Indicadores!BP14</f>
        <v>0</v>
      </c>
      <c r="U14" s="16">
        <f t="shared" si="9"/>
        <v>0</v>
      </c>
      <c r="V14" s="26"/>
      <c r="W14" s="6">
        <f>+Indicadores!CE14</f>
        <v>48</v>
      </c>
      <c r="X14" s="13">
        <f t="shared" si="10"/>
        <v>0</v>
      </c>
      <c r="Y14" s="26">
        <f>+Indicadores!CS14</f>
        <v>124.264</v>
      </c>
      <c r="Z14" s="6">
        <f>+Indicadores!CT14</f>
        <v>19</v>
      </c>
      <c r="AA14" s="47">
        <f t="shared" si="11"/>
        <v>15.29002768299749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28.481999999999999</v>
      </c>
      <c r="K15" s="6">
        <f>+Indicadores!W15</f>
        <v>17</v>
      </c>
      <c r="L15" s="13">
        <f t="shared" si="6"/>
        <v>59.686819745804364</v>
      </c>
      <c r="M15" s="28" t="str">
        <f>+Indicadores!AK15</f>
        <v>0</v>
      </c>
      <c r="N15" s="8">
        <f>+Indicadores!AL15</f>
        <v>6</v>
      </c>
      <c r="O15" s="16">
        <f t="shared" si="7"/>
        <v>0</v>
      </c>
      <c r="P15" s="26">
        <f>+Indicadores!AZ15</f>
        <v>73</v>
      </c>
      <c r="Q15" s="6">
        <f>+Indicadores!BA15</f>
        <v>33</v>
      </c>
      <c r="R15" s="13">
        <f t="shared" si="8"/>
        <v>45.205479452054789</v>
      </c>
      <c r="S15" s="27">
        <f>+Indicadores!BO15</f>
        <v>4.5309999999999988</v>
      </c>
      <c r="T15" s="8">
        <f>+Indicadores!BP15</f>
        <v>0</v>
      </c>
      <c r="U15" s="16">
        <f t="shared" si="9"/>
        <v>0</v>
      </c>
      <c r="V15" s="26"/>
      <c r="W15" s="6">
        <f>+Indicadores!CE15</f>
        <v>3</v>
      </c>
      <c r="X15" s="13">
        <f t="shared" si="10"/>
        <v>0</v>
      </c>
      <c r="Y15" s="26">
        <f>+Indicadores!CS15</f>
        <v>44.518000000000001</v>
      </c>
      <c r="Z15" s="6">
        <f>+Indicadores!CT15</f>
        <v>1</v>
      </c>
      <c r="AA15" s="47">
        <f t="shared" si="11"/>
        <v>2.2462824026236579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124.369</v>
      </c>
      <c r="K16" s="6">
        <f>+Indicadores!W16</f>
        <v>21</v>
      </c>
      <c r="L16" s="13">
        <f t="shared" si="6"/>
        <v>16.88523667473406</v>
      </c>
      <c r="M16" s="28">
        <f>+Indicadores!AK16</f>
        <v>75</v>
      </c>
      <c r="N16" s="8">
        <f>+Indicadores!AL16</f>
        <v>9</v>
      </c>
      <c r="O16" s="16">
        <f t="shared" si="7"/>
        <v>12</v>
      </c>
      <c r="P16" s="26">
        <f>+Indicadores!AZ16</f>
        <v>319</v>
      </c>
      <c r="Q16" s="6">
        <f>+Indicadores!BA16</f>
        <v>72</v>
      </c>
      <c r="R16" s="13">
        <f t="shared" si="8"/>
        <v>22.570532915360502</v>
      </c>
      <c r="S16" s="27">
        <f>+Indicadores!BO16</f>
        <v>19.896999999999991</v>
      </c>
      <c r="T16" s="8">
        <f>+Indicadores!BP16</f>
        <v>0</v>
      </c>
      <c r="U16" s="16">
        <f t="shared" si="9"/>
        <v>0</v>
      </c>
      <c r="V16" s="26"/>
      <c r="W16" s="6">
        <f>+Indicadores!CE16</f>
        <v>87</v>
      </c>
      <c r="X16" s="13">
        <f t="shared" si="10"/>
        <v>0</v>
      </c>
      <c r="Y16" s="26">
        <f>+Indicadores!CS16</f>
        <v>184.62799999999999</v>
      </c>
      <c r="Z16" s="6">
        <f>+Indicadores!CT16</f>
        <v>7</v>
      </c>
      <c r="AA16" s="47">
        <f t="shared" si="11"/>
        <v>3.7914075871482122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10.244</v>
      </c>
      <c r="K17" s="6">
        <f>+Indicadores!W17</f>
        <v>2</v>
      </c>
      <c r="L17" s="13">
        <f t="shared" si="6"/>
        <v>19.52362358453729</v>
      </c>
      <c r="M17" s="28">
        <f>+Indicadores!AK17</f>
        <v>548</v>
      </c>
      <c r="N17" s="8">
        <f>+Indicadores!AL17</f>
        <v>1</v>
      </c>
      <c r="O17" s="16">
        <f t="shared" si="7"/>
        <v>0.18248175182481752</v>
      </c>
      <c r="P17" s="26">
        <f>+Indicadores!AZ17</f>
        <v>26</v>
      </c>
      <c r="Q17" s="6">
        <f>+Indicadores!BA17</f>
        <v>4</v>
      </c>
      <c r="R17" s="13">
        <f t="shared" si="8"/>
        <v>15.384615384615385</v>
      </c>
      <c r="S17" s="27">
        <f>+Indicadores!BO17</f>
        <v>1.5759999999999996</v>
      </c>
      <c r="T17" s="8">
        <f>+Indicadores!BP17</f>
        <v>0</v>
      </c>
      <c r="U17" s="16">
        <f t="shared" si="9"/>
        <v>0</v>
      </c>
      <c r="V17" s="26"/>
      <c r="W17" s="6">
        <f>+Indicadores!CE17</f>
        <v>1</v>
      </c>
      <c r="X17" s="13">
        <f t="shared" si="10"/>
        <v>0</v>
      </c>
      <c r="Y17" s="26">
        <f>+Indicadores!CS17</f>
        <v>15.756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14.811999999999999</v>
      </c>
      <c r="K18" s="6">
        <f>+Indicadores!W18</f>
        <v>2</v>
      </c>
      <c r="L18" s="13">
        <f t="shared" si="6"/>
        <v>13.502565487442613</v>
      </c>
      <c r="M18" s="28">
        <f>+Indicadores!AK18</f>
        <v>45</v>
      </c>
      <c r="N18" s="8">
        <f>+Indicadores!AL18</f>
        <v>4</v>
      </c>
      <c r="O18" s="16">
        <f t="shared" si="7"/>
        <v>8.8888888888888893</v>
      </c>
      <c r="P18" s="26">
        <f>+Indicadores!AZ18</f>
        <v>38</v>
      </c>
      <c r="Q18" s="6">
        <f>+Indicadores!BA18</f>
        <v>6</v>
      </c>
      <c r="R18" s="13">
        <f t="shared" si="8"/>
        <v>15.789473684210526</v>
      </c>
      <c r="S18" s="27">
        <f>+Indicadores!BO18</f>
        <v>2.363999999999999</v>
      </c>
      <c r="T18" s="8">
        <f>+Indicadores!BP18</f>
        <v>0</v>
      </c>
      <c r="U18" s="16">
        <f t="shared" si="9"/>
        <v>0</v>
      </c>
      <c r="V18" s="26"/>
      <c r="W18" s="6">
        <f>+Indicadores!CE18</f>
        <v>3</v>
      </c>
      <c r="X18" s="13">
        <f t="shared" si="10"/>
        <v>0</v>
      </c>
      <c r="Y18" s="26">
        <f>+Indicadores!CS18</f>
        <v>23.188000000000002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31.907999999999998</v>
      </c>
      <c r="K19" s="6">
        <f>+Indicadores!W19</f>
        <v>10</v>
      </c>
      <c r="L19" s="13">
        <f t="shared" si="6"/>
        <v>31.340102795537174</v>
      </c>
      <c r="M19" s="28">
        <f>+Indicadores!AK19</f>
        <v>65</v>
      </c>
      <c r="N19" s="8">
        <f>+Indicadores!AL19</f>
        <v>4</v>
      </c>
      <c r="O19" s="16">
        <f t="shared" si="7"/>
        <v>6.1538461538461542</v>
      </c>
      <c r="P19" s="26">
        <f>+Indicadores!AZ19</f>
        <v>82</v>
      </c>
      <c r="Q19" s="6">
        <f>+Indicadores!BA19</f>
        <v>37</v>
      </c>
      <c r="R19" s="13">
        <f t="shared" si="8"/>
        <v>45.121951219512198</v>
      </c>
      <c r="S19" s="27">
        <f>+Indicadores!BO19</f>
        <v>5.1219999999999999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14</v>
      </c>
      <c r="X19" s="13">
        <f t="shared" si="10"/>
        <v>0</v>
      </c>
      <c r="Y19" s="26">
        <f>+Indicadores!CS19</f>
        <v>43.38</v>
      </c>
      <c r="Z19" s="6">
        <f>+Indicadores!CT19</f>
        <v>5</v>
      </c>
      <c r="AA19" s="47">
        <f t="shared" si="11"/>
        <v>11.526048870447211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26.198</v>
      </c>
      <c r="K20" s="6">
        <f>+Indicadores!W20</f>
        <v>13</v>
      </c>
      <c r="L20" s="13">
        <f t="shared" si="6"/>
        <v>49.622108557905179</v>
      </c>
      <c r="M20" s="28">
        <f>+Indicadores!AK20</f>
        <v>140</v>
      </c>
      <c r="N20" s="8">
        <f>+Indicadores!AL20</f>
        <v>5</v>
      </c>
      <c r="O20" s="16">
        <f t="shared" si="7"/>
        <v>3.5714285714285712</v>
      </c>
      <c r="P20" s="26">
        <f>+Indicadores!AZ20</f>
        <v>67</v>
      </c>
      <c r="Q20" s="6">
        <f>+Indicadores!BA20</f>
        <v>24</v>
      </c>
      <c r="R20" s="13">
        <f t="shared" si="8"/>
        <v>35.820895522388057</v>
      </c>
      <c r="S20" s="27">
        <f>+Indicadores!BO20</f>
        <v>4.1370000000000005</v>
      </c>
      <c r="T20" s="8">
        <f>+Indicadores!BP20</f>
        <v>0</v>
      </c>
      <c r="U20" s="16">
        <f t="shared" si="9"/>
        <v>0</v>
      </c>
      <c r="V20" s="26"/>
      <c r="W20" s="6">
        <f>+Indicadores!CE20</f>
        <v>1</v>
      </c>
      <c r="X20" s="13">
        <f t="shared" si="10"/>
        <v>0</v>
      </c>
      <c r="Y20" s="26">
        <f>+Indicadores!CS20</f>
        <v>40.802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21.076000000000001</v>
      </c>
      <c r="K21" s="6">
        <f>+Indicadores!W21</f>
        <v>3</v>
      </c>
      <c r="L21" s="13">
        <f t="shared" si="6"/>
        <v>14.234200037957867</v>
      </c>
      <c r="M21" s="28">
        <f>+Indicadores!AK21</f>
        <v>125</v>
      </c>
      <c r="N21" s="8">
        <f>+Indicadores!AL21</f>
        <v>2</v>
      </c>
      <c r="O21" s="16">
        <f t="shared" si="7"/>
        <v>1.6</v>
      </c>
      <c r="P21" s="26">
        <f>+Indicadores!AZ21</f>
        <v>54</v>
      </c>
      <c r="Q21" s="6">
        <f>+Indicadores!BA21</f>
        <v>8</v>
      </c>
      <c r="R21" s="13">
        <f t="shared" si="8"/>
        <v>14.814814814814813</v>
      </c>
      <c r="S21" s="27">
        <f>+Indicadores!BO21</f>
        <v>3.3489999999999984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32.923999999999999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14.811999999999999</v>
      </c>
      <c r="K22" s="6">
        <f>+Indicadores!W22</f>
        <v>2</v>
      </c>
      <c r="L22" s="13">
        <f t="shared" si="6"/>
        <v>13.502565487442613</v>
      </c>
      <c r="M22" s="28">
        <f>+Indicadores!AK22</f>
        <v>93</v>
      </c>
      <c r="N22" s="8">
        <f>+Indicadores!AL22</f>
        <v>1</v>
      </c>
      <c r="O22" s="16">
        <f t="shared" si="7"/>
        <v>1.0752688172043012</v>
      </c>
      <c r="P22" s="26">
        <f>+Indicadores!AZ22</f>
        <v>38</v>
      </c>
      <c r="Q22" s="6">
        <f>+Indicadores!BA22</f>
        <v>12</v>
      </c>
      <c r="R22" s="13">
        <f t="shared" si="8"/>
        <v>31.578947368421051</v>
      </c>
      <c r="S22" s="27">
        <f>+Indicadores!BO22</f>
        <v>2.363999999999999</v>
      </c>
      <c r="T22" s="8">
        <f>+Indicadores!BP22</f>
        <v>0</v>
      </c>
      <c r="U22" s="16">
        <f t="shared" si="9"/>
        <v>0</v>
      </c>
      <c r="V22" s="26"/>
      <c r="W22" s="6">
        <f>+Indicadores!CE22</f>
        <v>4</v>
      </c>
      <c r="X22" s="13">
        <f t="shared" si="10"/>
        <v>0</v>
      </c>
      <c r="Y22" s="26">
        <f>+Indicadores!CS22</f>
        <v>23.188000000000002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17.096</v>
      </c>
      <c r="K23" s="6">
        <f>+Indicadores!W23</f>
        <v>2</v>
      </c>
      <c r="L23" s="13">
        <f t="shared" si="6"/>
        <v>11.69864295741694</v>
      </c>
      <c r="M23" s="28">
        <f>+Indicadores!AK23</f>
        <v>65</v>
      </c>
      <c r="N23" s="8">
        <f>+Indicadores!AL23</f>
        <v>0</v>
      </c>
      <c r="O23" s="16">
        <f t="shared" si="7"/>
        <v>0</v>
      </c>
      <c r="P23" s="26">
        <f>+Indicadores!AZ23</f>
        <v>44</v>
      </c>
      <c r="Q23" s="6">
        <f>+Indicadores!BA23</f>
        <v>14</v>
      </c>
      <c r="R23" s="13">
        <f t="shared" si="8"/>
        <v>31.818181818181817</v>
      </c>
      <c r="S23" s="27">
        <f>+Indicadores!BO23</f>
        <v>2.7579999999999991</v>
      </c>
      <c r="T23" s="8">
        <f>+Indicadores!BP23</f>
        <v>0</v>
      </c>
      <c r="U23" s="16">
        <f t="shared" si="9"/>
        <v>0</v>
      </c>
      <c r="V23" s="26"/>
      <c r="W23" s="6">
        <f>+Indicadores!CE23</f>
        <v>17</v>
      </c>
      <c r="X23" s="13">
        <f t="shared" si="10"/>
        <v>0</v>
      </c>
      <c r="Y23" s="26">
        <f>+Indicadores!CS23</f>
        <v>26.904</v>
      </c>
      <c r="Z23" s="6">
        <f>+Indicadores!CT23</f>
        <v>3</v>
      </c>
      <c r="AA23" s="47">
        <f t="shared" si="11"/>
        <v>11.150758251561106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34.745999999999995</v>
      </c>
      <c r="K24" s="6">
        <f>+Indicadores!W24</f>
        <v>5</v>
      </c>
      <c r="L24" s="13">
        <f t="shared" si="6"/>
        <v>14.390145628273759</v>
      </c>
      <c r="M24" s="28">
        <f>+Indicadores!AK24</f>
        <v>75</v>
      </c>
      <c r="N24" s="8">
        <f>+Indicadores!AL24</f>
        <v>1</v>
      </c>
      <c r="O24" s="16">
        <f t="shared" si="7"/>
        <v>1.3333333333333335</v>
      </c>
      <c r="P24" s="26">
        <f>+Indicadores!AZ24</f>
        <v>89</v>
      </c>
      <c r="Q24" s="6">
        <f>+Indicadores!BA24</f>
        <v>31</v>
      </c>
      <c r="R24" s="13">
        <f t="shared" si="8"/>
        <v>34.831460674157306</v>
      </c>
      <c r="S24" s="27">
        <f>+Indicadores!BO24</f>
        <v>5.5159999999999982</v>
      </c>
      <c r="T24" s="8">
        <f>+Indicadores!BP24</f>
        <v>0</v>
      </c>
      <c r="U24" s="16">
        <f t="shared" si="9"/>
        <v>0</v>
      </c>
      <c r="V24" s="26"/>
      <c r="W24" s="6">
        <f>+Indicadores!CE24</f>
        <v>42</v>
      </c>
      <c r="X24" s="13">
        <f t="shared" si="10"/>
        <v>0</v>
      </c>
      <c r="Y24" s="26">
        <f>+Indicadores!CS24</f>
        <v>54.254000000000005</v>
      </c>
      <c r="Z24" s="6">
        <f>+Indicadores!CT24</f>
        <v>4</v>
      </c>
      <c r="AA24" s="47">
        <f t="shared" si="11"/>
        <v>7.3727282780993093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10.832000000000001</v>
      </c>
      <c r="K25" s="6">
        <f>+Indicadores!W25</f>
        <v>4</v>
      </c>
      <c r="L25" s="13">
        <f t="shared" si="6"/>
        <v>36.92762186115214</v>
      </c>
      <c r="M25" s="28">
        <f>+Indicadores!AK25</f>
        <v>151</v>
      </c>
      <c r="N25" s="8">
        <f>+Indicadores!AL25</f>
        <v>2</v>
      </c>
      <c r="O25" s="16">
        <f t="shared" si="7"/>
        <v>1.3245033112582782</v>
      </c>
      <c r="P25" s="26">
        <f>+Indicadores!AZ25</f>
        <v>28</v>
      </c>
      <c r="Q25" s="6">
        <f>+Indicadores!BA25</f>
        <v>6</v>
      </c>
      <c r="R25" s="13">
        <f t="shared" si="8"/>
        <v>21.428571428571427</v>
      </c>
      <c r="S25" s="27">
        <f>+Indicadores!BO25</f>
        <v>1.7729999999999997</v>
      </c>
      <c r="T25" s="8">
        <f>+Indicadores!BP25</f>
        <v>0</v>
      </c>
      <c r="U25" s="16">
        <f t="shared" si="9"/>
        <v>0</v>
      </c>
      <c r="V25" s="26"/>
      <c r="W25" s="6">
        <f>+Indicadores!CE25</f>
        <v>0</v>
      </c>
      <c r="X25" s="13">
        <f t="shared" si="10"/>
        <v>0</v>
      </c>
      <c r="Y25" s="26">
        <f>+Indicadores!CS25</f>
        <v>17.167999999999999</v>
      </c>
      <c r="Z25" s="6">
        <f>+Indicadores!CT25</f>
        <v>1</v>
      </c>
      <c r="AA25" s="47">
        <f t="shared" si="11"/>
        <v>5.8247903075489287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9.69</v>
      </c>
      <c r="K26" s="6">
        <f>+Indicadores!W26</f>
        <v>1</v>
      </c>
      <c r="L26" s="13">
        <f t="shared" si="6"/>
        <v>10.319917440660475</v>
      </c>
      <c r="M26" s="28">
        <f>+Indicadores!AK26</f>
        <v>48</v>
      </c>
      <c r="N26" s="8">
        <f>+Indicadores!AL26</f>
        <v>2</v>
      </c>
      <c r="O26" s="16">
        <f t="shared" si="7"/>
        <v>4.1666666666666661</v>
      </c>
      <c r="P26" s="26">
        <f>+Indicadores!AZ26</f>
        <v>25</v>
      </c>
      <c r="Q26" s="6">
        <f>+Indicadores!BA26</f>
        <v>6</v>
      </c>
      <c r="R26" s="13">
        <f t="shared" si="8"/>
        <v>24</v>
      </c>
      <c r="S26" s="27">
        <f>+Indicadores!BO26</f>
        <v>1.5759999999999996</v>
      </c>
      <c r="T26" s="8">
        <f>+Indicadores!BP26</f>
        <v>0</v>
      </c>
      <c r="U26" s="16">
        <f t="shared" si="9"/>
        <v>0</v>
      </c>
      <c r="V26" s="26"/>
      <c r="W26" s="6">
        <f>+Indicadores!CE26</f>
        <v>0</v>
      </c>
      <c r="X26" s="13">
        <f t="shared" si="10"/>
        <v>0</v>
      </c>
      <c r="Y26" s="26">
        <f>+Indicadores!CS26</f>
        <v>15.309999999999999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14</v>
      </c>
      <c r="K27" s="6">
        <f>+Indicadores!W27</f>
        <v>5</v>
      </c>
      <c r="L27" s="13">
        <f t="shared" si="6"/>
        <v>35.714285714285715</v>
      </c>
      <c r="M27" s="28" t="str">
        <f>+Indicadores!AK27</f>
        <v>0</v>
      </c>
      <c r="N27" s="8">
        <f>+Indicadores!AL27</f>
        <v>0</v>
      </c>
      <c r="O27" s="16">
        <f t="shared" si="7"/>
        <v>0</v>
      </c>
      <c r="P27" s="26">
        <f>+Indicadores!AZ27</f>
        <v>14</v>
      </c>
      <c r="Q27" s="6">
        <f>+Indicadores!BA27</f>
        <v>7</v>
      </c>
      <c r="R27" s="13">
        <f t="shared" si="8"/>
        <v>50</v>
      </c>
      <c r="S27" s="27">
        <f>+Indicadores!BO27</f>
        <v>1.3789999999999996</v>
      </c>
      <c r="T27" s="8">
        <f>+Indicadores!BP27</f>
        <v>0</v>
      </c>
      <c r="U27" s="16">
        <f t="shared" si="9"/>
        <v>0</v>
      </c>
      <c r="V27" s="26"/>
      <c r="W27" s="6">
        <f>+Indicadores!CE27</f>
        <v>0</v>
      </c>
      <c r="X27" s="13">
        <f t="shared" si="10"/>
        <v>0</v>
      </c>
      <c r="Y27" s="26">
        <f>+Indicadores!CS27</f>
        <v>14</v>
      </c>
      <c r="Z27" s="6">
        <f>+Indicadores!CT27</f>
        <v>0</v>
      </c>
      <c r="AA27" s="47">
        <f t="shared" si="11"/>
        <v>0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19.933999999999997</v>
      </c>
      <c r="K28" s="6">
        <f>+Indicadores!W28</f>
        <v>10</v>
      </c>
      <c r="L28" s="13">
        <f t="shared" si="6"/>
        <v>50.16554630279925</v>
      </c>
      <c r="M28" s="28" t="str">
        <f>+Indicadores!AK28</f>
        <v>0</v>
      </c>
      <c r="N28" s="8">
        <f>+Indicadores!AL28</f>
        <v>1</v>
      </c>
      <c r="O28" s="16">
        <f t="shared" si="7"/>
        <v>0</v>
      </c>
      <c r="P28" s="26">
        <f>+Indicadores!AZ28</f>
        <v>51</v>
      </c>
      <c r="Q28" s="6">
        <f>+Indicadores!BA28</f>
        <v>11</v>
      </c>
      <c r="R28" s="13">
        <f t="shared" si="8"/>
        <v>21.568627450980394</v>
      </c>
      <c r="S28" s="27">
        <f>+Indicadores!BO28</f>
        <v>3.1519999999999992</v>
      </c>
      <c r="T28" s="8">
        <f>+Indicadores!BP28</f>
        <v>0</v>
      </c>
      <c r="U28" s="16">
        <f t="shared" si="9"/>
        <v>0</v>
      </c>
      <c r="V28" s="26"/>
      <c r="W28" s="6">
        <f>+Indicadores!CE28</f>
        <v>4</v>
      </c>
      <c r="X28" s="13">
        <f t="shared" si="10"/>
        <v>0</v>
      </c>
      <c r="Y28" s="26">
        <f>+Indicadores!CS28</f>
        <v>28.218</v>
      </c>
      <c r="Z28" s="6">
        <f>+Indicadores!CT28</f>
        <v>1</v>
      </c>
      <c r="AA28" s="47">
        <f t="shared" si="11"/>
        <v>3.5438372669926999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17.649999999999999</v>
      </c>
      <c r="K29" s="6">
        <f>+Indicadores!W29</f>
        <v>3</v>
      </c>
      <c r="L29" s="13">
        <f t="shared" si="6"/>
        <v>16.997167138810198</v>
      </c>
      <c r="M29" s="28" t="str">
        <f>+Indicadores!AK29</f>
        <v>0</v>
      </c>
      <c r="N29" s="8">
        <f>+Indicadores!AL29</f>
        <v>0</v>
      </c>
      <c r="O29" s="16">
        <f t="shared" si="7"/>
        <v>0</v>
      </c>
      <c r="P29" s="26">
        <f>+Indicadores!AZ29</f>
        <v>45</v>
      </c>
      <c r="Q29" s="6">
        <f>+Indicadores!BA29</f>
        <v>4</v>
      </c>
      <c r="R29" s="13">
        <f t="shared" si="8"/>
        <v>8.8888888888888893</v>
      </c>
      <c r="S29" s="27">
        <f>+Indicadores!BO29</f>
        <v>2.7579999999999991</v>
      </c>
      <c r="T29" s="8">
        <f>+Indicadores!BP29</f>
        <v>0</v>
      </c>
      <c r="U29" s="16">
        <f t="shared" si="9"/>
        <v>0</v>
      </c>
      <c r="V29" s="26"/>
      <c r="W29" s="6">
        <f>+Indicadores!CE29</f>
        <v>0</v>
      </c>
      <c r="X29" s="13">
        <f t="shared" si="10"/>
        <v>0</v>
      </c>
      <c r="Y29" s="26">
        <f>+Indicadores!CS29</f>
        <v>23.108000000000001</v>
      </c>
      <c r="Z29" s="6">
        <f>+Indicadores!CT29</f>
        <v>0</v>
      </c>
      <c r="AA29" s="47">
        <f t="shared" si="11"/>
        <v>0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50.699999999999996</v>
      </c>
      <c r="K30" s="6">
        <f>+Indicadores!W30</f>
        <v>35</v>
      </c>
      <c r="L30" s="13">
        <f t="shared" si="6"/>
        <v>69.033530571992117</v>
      </c>
      <c r="M30" s="28" t="str">
        <f>+Indicadores!AK30</f>
        <v>0</v>
      </c>
      <c r="N30" s="8">
        <f>+Indicadores!AL30</f>
        <v>0</v>
      </c>
      <c r="O30" s="16">
        <f t="shared" si="7"/>
        <v>0</v>
      </c>
      <c r="P30" s="26">
        <f>+Indicadores!AZ30</f>
        <v>130</v>
      </c>
      <c r="Q30" s="6">
        <f>+Indicadores!BA30</f>
        <v>57</v>
      </c>
      <c r="R30" s="13">
        <f t="shared" si="8"/>
        <v>43.846153846153847</v>
      </c>
      <c r="S30" s="27">
        <f>+Indicadores!BO30</f>
        <v>8.0769999999999982</v>
      </c>
      <c r="T30" s="8">
        <f>+Indicadores!BP30</f>
        <v>0</v>
      </c>
      <c r="U30" s="16">
        <f t="shared" si="9"/>
        <v>0</v>
      </c>
      <c r="V30" s="26"/>
      <c r="W30" s="6">
        <f>+Indicadores!CE30</f>
        <v>36</v>
      </c>
      <c r="X30" s="13">
        <f t="shared" si="10"/>
        <v>0</v>
      </c>
      <c r="Y30" s="26">
        <f>+Indicadores!CS30</f>
        <v>71.968999999999994</v>
      </c>
      <c r="Z30" s="6">
        <f>+Indicadores!CT30</f>
        <v>6</v>
      </c>
      <c r="AA30" s="47">
        <f t="shared" si="11"/>
        <v>8.3369228417790993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352.94200000000001</v>
      </c>
      <c r="K31" s="6">
        <f>+Indicadores!W31</f>
        <v>73</v>
      </c>
      <c r="L31" s="13">
        <f t="shared" si="6"/>
        <v>20.683285072334829</v>
      </c>
      <c r="M31" s="28" t="str">
        <f>+Indicadores!AK31</f>
        <v>0</v>
      </c>
      <c r="N31" s="8">
        <f>+Indicadores!AL31</f>
        <v>44</v>
      </c>
      <c r="O31" s="16">
        <f t="shared" si="7"/>
        <v>0</v>
      </c>
      <c r="P31" s="26">
        <f>+Indicadores!AZ31</f>
        <v>904</v>
      </c>
      <c r="Q31" s="6">
        <f>+Indicadores!BA31</f>
        <v>129</v>
      </c>
      <c r="R31" s="13">
        <f t="shared" si="8"/>
        <v>14.269911504424778</v>
      </c>
      <c r="S31" s="27">
        <f>+Indicadores!BO31</f>
        <v>56.144999999999982</v>
      </c>
      <c r="T31" s="8">
        <f>+Indicadores!BP31</f>
        <v>0</v>
      </c>
      <c r="U31" s="16">
        <f t="shared" si="9"/>
        <v>0</v>
      </c>
      <c r="V31" s="26"/>
      <c r="W31" s="6">
        <f>+Indicadores!CE31</f>
        <v>72</v>
      </c>
      <c r="X31" s="13">
        <f t="shared" si="10"/>
        <v>0</v>
      </c>
      <c r="Y31" s="26">
        <f>+Indicadores!CS31</f>
        <v>551.05799999999999</v>
      </c>
      <c r="Z31" s="6">
        <f>+Indicadores!CT31</f>
        <v>6</v>
      </c>
      <c r="AA31" s="47">
        <f t="shared" si="11"/>
        <v>1.0888146075367748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93.406000000000006</v>
      </c>
      <c r="K32" s="6">
        <f>+Indicadores!W32</f>
        <v>37</v>
      </c>
      <c r="L32" s="13">
        <f t="shared" si="6"/>
        <v>39.612016358692159</v>
      </c>
      <c r="M32" s="28" t="str">
        <f>+Indicadores!AK32</f>
        <v>0</v>
      </c>
      <c r="N32" s="8">
        <f>+Indicadores!AL32</f>
        <v>4</v>
      </c>
      <c r="O32" s="16">
        <f t="shared" si="7"/>
        <v>0</v>
      </c>
      <c r="P32" s="26">
        <f>+Indicadores!AZ32</f>
        <v>239</v>
      </c>
      <c r="Q32" s="6">
        <f>+Indicadores!BA32</f>
        <v>45</v>
      </c>
      <c r="R32" s="13">
        <f t="shared" si="8"/>
        <v>18.828451882845187</v>
      </c>
      <c r="S32" s="27">
        <f>+Indicadores!BO32</f>
        <v>14.774999999999999</v>
      </c>
      <c r="T32" s="8">
        <f>+Indicadores!BP32</f>
        <v>0</v>
      </c>
      <c r="U32" s="16">
        <f t="shared" si="9"/>
        <v>0</v>
      </c>
      <c r="V32" s="26"/>
      <c r="W32" s="6">
        <f>+Indicadores!CE32</f>
        <v>145</v>
      </c>
      <c r="X32" s="13">
        <f t="shared" si="10"/>
        <v>0</v>
      </c>
      <c r="Y32" s="26">
        <f>+Indicadores!CS32</f>
        <v>145.59399999999999</v>
      </c>
      <c r="Z32" s="6">
        <f>+Indicadores!CT32</f>
        <v>10</v>
      </c>
      <c r="AA32" s="47">
        <f t="shared" si="11"/>
        <v>6.8684149072077147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18.792000000000002</v>
      </c>
      <c r="K33" s="6">
        <f>+Indicadores!W33</f>
        <v>6</v>
      </c>
      <c r="L33" s="13">
        <f t="shared" si="6"/>
        <v>31.928480204342268</v>
      </c>
      <c r="M33" s="28" t="str">
        <f>+Indicadores!AK33</f>
        <v>0</v>
      </c>
      <c r="N33" s="8">
        <f>+Indicadores!AL33</f>
        <v>1</v>
      </c>
      <c r="O33" s="16">
        <f t="shared" si="7"/>
        <v>0</v>
      </c>
      <c r="P33" s="26">
        <f>+Indicadores!AZ33</f>
        <v>48</v>
      </c>
      <c r="Q33" s="6">
        <f>+Indicadores!BA33</f>
        <v>10</v>
      </c>
      <c r="R33" s="13">
        <f t="shared" si="8"/>
        <v>20.833333333333336</v>
      </c>
      <c r="S33" s="27">
        <f>+Indicadores!BO33</f>
        <v>2.9550000000000001</v>
      </c>
      <c r="T33" s="8">
        <f>+Indicadores!BP33</f>
        <v>0</v>
      </c>
      <c r="U33" s="16">
        <f t="shared" si="9"/>
        <v>0</v>
      </c>
      <c r="V33" s="26"/>
      <c r="W33" s="6">
        <f>+Indicadores!CE33</f>
        <v>1</v>
      </c>
      <c r="X33" s="13">
        <f t="shared" si="10"/>
        <v>0</v>
      </c>
      <c r="Y33" s="26">
        <f>+Indicadores!CS33</f>
        <v>29.207999999999998</v>
      </c>
      <c r="Z33" s="6">
        <f>+Indicadores!CT33</f>
        <v>0</v>
      </c>
      <c r="AA33" s="47">
        <f t="shared" si="11"/>
        <v>0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22.771999999999998</v>
      </c>
      <c r="K34" s="6">
        <f>+Indicadores!W34</f>
        <v>10</v>
      </c>
      <c r="L34" s="13">
        <f t="shared" si="6"/>
        <v>43.913578078341828</v>
      </c>
      <c r="M34" s="28" t="str">
        <f>+Indicadores!AK34</f>
        <v>0</v>
      </c>
      <c r="N34" s="8">
        <f>+Indicadores!AL34</f>
        <v>5</v>
      </c>
      <c r="O34" s="16">
        <f t="shared" si="7"/>
        <v>0</v>
      </c>
      <c r="P34" s="26">
        <f>+Indicadores!AZ34</f>
        <v>58</v>
      </c>
      <c r="Q34" s="6">
        <f>+Indicadores!BA34</f>
        <v>32</v>
      </c>
      <c r="R34" s="13">
        <f t="shared" si="8"/>
        <v>55.172413793103445</v>
      </c>
      <c r="S34" s="27">
        <f>+Indicadores!BO34</f>
        <v>3.5459999999999994</v>
      </c>
      <c r="T34" s="8">
        <f>+Indicadores!BP34</f>
        <v>0</v>
      </c>
      <c r="U34" s="16">
        <f t="shared" si="9"/>
        <v>0</v>
      </c>
      <c r="V34" s="26"/>
      <c r="W34" s="6">
        <f>+Indicadores!CE34</f>
        <v>17</v>
      </c>
      <c r="X34" s="13">
        <f t="shared" si="10"/>
        <v>0</v>
      </c>
      <c r="Y34" s="26">
        <f>+Indicadores!CS34</f>
        <v>35.228000000000002</v>
      </c>
      <c r="Z34" s="6">
        <f>+Indicadores!CT34</f>
        <v>6</v>
      </c>
      <c r="AA34" s="47">
        <f t="shared" si="11"/>
        <v>17.031906438060631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17.649999999999999</v>
      </c>
      <c r="K35" s="6">
        <f>+Indicadores!W35</f>
        <v>4</v>
      </c>
      <c r="L35" s="13">
        <f t="shared" si="6"/>
        <v>22.6628895184136</v>
      </c>
      <c r="M35" s="28" t="str">
        <f>+Indicadores!AK35</f>
        <v>0</v>
      </c>
      <c r="N35" s="8">
        <f>+Indicadores!AL35</f>
        <v>1</v>
      </c>
      <c r="O35" s="16">
        <f t="shared" si="7"/>
        <v>0</v>
      </c>
      <c r="P35" s="26">
        <f>+Indicadores!AZ35</f>
        <v>45</v>
      </c>
      <c r="Q35" s="6">
        <f>+Indicadores!BA35</f>
        <v>9</v>
      </c>
      <c r="R35" s="13">
        <f t="shared" si="8"/>
        <v>20</v>
      </c>
      <c r="S35" s="27">
        <f>+Indicadores!BO35</f>
        <v>2.7579999999999991</v>
      </c>
      <c r="T35" s="8">
        <f>+Indicadores!BP35</f>
        <v>0</v>
      </c>
      <c r="U35" s="16">
        <f t="shared" si="9"/>
        <v>0</v>
      </c>
      <c r="V35" s="26"/>
      <c r="W35" s="6">
        <f>+Indicadores!CE35</f>
        <v>7</v>
      </c>
      <c r="X35" s="13">
        <f t="shared" si="10"/>
        <v>0</v>
      </c>
      <c r="Y35" s="26">
        <f>+Indicadores!CS35</f>
        <v>27.35</v>
      </c>
      <c r="Z35" s="6">
        <f>+Indicadores!CT35</f>
        <v>0</v>
      </c>
      <c r="AA35" s="47">
        <f t="shared" si="11"/>
        <v>0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7.4059999999999997</v>
      </c>
      <c r="K36" s="6">
        <f>+Indicadores!W36</f>
        <v>0</v>
      </c>
      <c r="L36" s="13">
        <f t="shared" si="6"/>
        <v>0</v>
      </c>
      <c r="M36" s="28" t="str">
        <f>+Indicadores!AK36</f>
        <v>0</v>
      </c>
      <c r="N36" s="8">
        <f>+Indicadores!AL36</f>
        <v>1</v>
      </c>
      <c r="O36" s="16">
        <f t="shared" si="7"/>
        <v>0</v>
      </c>
      <c r="P36" s="26">
        <f>+Indicadores!AZ36</f>
        <v>19</v>
      </c>
      <c r="Q36" s="6">
        <f>+Indicadores!BA36</f>
        <v>4</v>
      </c>
      <c r="R36" s="13">
        <f t="shared" si="8"/>
        <v>21.052631578947366</v>
      </c>
      <c r="S36" s="27">
        <f>+Indicadores!BO36</f>
        <v>1.1819999999999995</v>
      </c>
      <c r="T36" s="8">
        <f>+Indicadores!BP36</f>
        <v>0</v>
      </c>
      <c r="U36" s="16">
        <f t="shared" si="9"/>
        <v>0</v>
      </c>
      <c r="V36" s="26"/>
      <c r="W36" s="6">
        <f>+Indicadores!CE36</f>
        <v>0</v>
      </c>
      <c r="X36" s="13">
        <f t="shared" si="10"/>
        <v>0</v>
      </c>
      <c r="Y36" s="26">
        <f>+Indicadores!CS36</f>
        <v>11.594000000000001</v>
      </c>
      <c r="Z36" s="6">
        <f>+Indicadores!CT36</f>
        <v>0</v>
      </c>
      <c r="AA36" s="47">
        <f t="shared" si="11"/>
        <v>0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7.4059999999999997</v>
      </c>
      <c r="K37" s="6">
        <f>+Indicadores!W37</f>
        <v>0</v>
      </c>
      <c r="L37" s="13">
        <f t="shared" si="6"/>
        <v>0</v>
      </c>
      <c r="M37" s="28" t="str">
        <f>+Indicadores!AK37</f>
        <v>0</v>
      </c>
      <c r="N37" s="8">
        <f>+Indicadores!AL37</f>
        <v>0</v>
      </c>
      <c r="O37" s="16">
        <f t="shared" si="7"/>
        <v>0</v>
      </c>
      <c r="P37" s="26">
        <f>+Indicadores!AZ37</f>
        <v>19</v>
      </c>
      <c r="Q37" s="6">
        <f>+Indicadores!BA37</f>
        <v>0</v>
      </c>
      <c r="R37" s="13">
        <f t="shared" si="8"/>
        <v>0</v>
      </c>
      <c r="S37" s="27">
        <f>+Indicadores!BO37</f>
        <v>1.1819999999999995</v>
      </c>
      <c r="T37" s="8">
        <f>+Indicadores!BP37</f>
        <v>0</v>
      </c>
      <c r="U37" s="16">
        <f t="shared" si="9"/>
        <v>0</v>
      </c>
      <c r="V37" s="26"/>
      <c r="W37" s="6">
        <f>+Indicadores!CE37</f>
        <v>0</v>
      </c>
      <c r="X37" s="13">
        <f t="shared" si="10"/>
        <v>0</v>
      </c>
      <c r="Y37" s="26">
        <f>+Indicadores!CS37</f>
        <v>11.594000000000001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10.244</v>
      </c>
      <c r="K38" s="6">
        <f>+Indicadores!W38</f>
        <v>6</v>
      </c>
      <c r="L38" s="13">
        <f t="shared" si="6"/>
        <v>58.570870753611871</v>
      </c>
      <c r="M38" s="28" t="str">
        <f>+Indicadores!AK38</f>
        <v>0</v>
      </c>
      <c r="N38" s="8">
        <f>+Indicadores!AL38</f>
        <v>0</v>
      </c>
      <c r="O38" s="16">
        <f t="shared" si="7"/>
        <v>0</v>
      </c>
      <c r="P38" s="26">
        <f>+Indicadores!AZ38</f>
        <v>26</v>
      </c>
      <c r="Q38" s="6">
        <f>+Indicadores!BA38</f>
        <v>11</v>
      </c>
      <c r="R38" s="13">
        <f t="shared" si="8"/>
        <v>42.307692307692307</v>
      </c>
      <c r="S38" s="27">
        <f>+Indicadores!BO38</f>
        <v>1.5759999999999996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15.756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17.649999999999999</v>
      </c>
      <c r="K39" s="6">
        <f>+Indicadores!W39</f>
        <v>9</v>
      </c>
      <c r="L39" s="13">
        <f t="shared" si="6"/>
        <v>50.991501416430594</v>
      </c>
      <c r="M39" s="28" t="str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45</v>
      </c>
      <c r="Q39" s="6">
        <f>+Indicadores!BA39</f>
        <v>15</v>
      </c>
      <c r="R39" s="13">
        <f t="shared" si="8"/>
        <v>33.333333333333329</v>
      </c>
      <c r="S39" s="27">
        <f>+Indicadores!BO39</f>
        <v>2.7579999999999991</v>
      </c>
      <c r="T39" s="8">
        <f>+Indicadores!BP39</f>
        <v>0</v>
      </c>
      <c r="U39" s="16">
        <f t="shared" si="9"/>
        <v>0</v>
      </c>
      <c r="V39" s="26"/>
      <c r="W39" s="6">
        <f>+Indicadores!CE39</f>
        <v>3</v>
      </c>
      <c r="X39" s="13">
        <f t="shared" si="10"/>
        <v>0</v>
      </c>
      <c r="Y39" s="26">
        <f>+Indicadores!CS39</f>
        <v>27.35</v>
      </c>
      <c r="Z39" s="6">
        <f>+Indicadores!CT39</f>
        <v>3</v>
      </c>
      <c r="AA39" s="47">
        <f t="shared" si="11"/>
        <v>10.968921389396709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19.933999999999997</v>
      </c>
      <c r="K40" s="6">
        <f>+Indicadores!W40</f>
        <v>1</v>
      </c>
      <c r="L40" s="13">
        <f t="shared" si="6"/>
        <v>5.0165546302799244</v>
      </c>
      <c r="M40" s="28" t="str">
        <f>+Indicadores!AK40</f>
        <v>0</v>
      </c>
      <c r="N40" s="8">
        <f>+Indicadores!AL40</f>
        <v>8</v>
      </c>
      <c r="O40" s="16">
        <f t="shared" si="7"/>
        <v>0</v>
      </c>
      <c r="P40" s="26">
        <f>+Indicadores!AZ40</f>
        <v>51</v>
      </c>
      <c r="Q40" s="6">
        <f>+Indicadores!BA40</f>
        <v>11</v>
      </c>
      <c r="R40" s="13">
        <f t="shared" si="8"/>
        <v>21.568627450980394</v>
      </c>
      <c r="S40" s="27">
        <f>+Indicadores!BO40</f>
        <v>3.1519999999999992</v>
      </c>
      <c r="T40" s="8">
        <f>+Indicadores!BP40</f>
        <v>0</v>
      </c>
      <c r="U40" s="16">
        <f t="shared" si="9"/>
        <v>0</v>
      </c>
      <c r="V40" s="26"/>
      <c r="W40" s="6">
        <f>+Indicadores!CE40</f>
        <v>8</v>
      </c>
      <c r="X40" s="13">
        <f t="shared" si="10"/>
        <v>0</v>
      </c>
      <c r="Y40" s="26">
        <f>+Indicadores!CS40</f>
        <v>31.065999999999999</v>
      </c>
      <c r="Z40" s="6">
        <f>+Indicadores!CT40</f>
        <v>2</v>
      </c>
      <c r="AA40" s="47">
        <f t="shared" si="11"/>
        <v>6.4379063928410485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17.096</v>
      </c>
      <c r="K41" s="6">
        <f>+Indicadores!W41</f>
        <v>9</v>
      </c>
      <c r="L41" s="13">
        <f t="shared" si="6"/>
        <v>52.643893308376235</v>
      </c>
      <c r="M41" s="28" t="str">
        <f>+Indicadores!AK41</f>
        <v>0</v>
      </c>
      <c r="N41" s="8">
        <f>+Indicadores!AL41</f>
        <v>0</v>
      </c>
      <c r="O41" s="16">
        <f t="shared" si="7"/>
        <v>0</v>
      </c>
      <c r="P41" s="26">
        <f>+Indicadores!AZ41</f>
        <v>44</v>
      </c>
      <c r="Q41" s="6">
        <f>+Indicadores!BA41</f>
        <v>15</v>
      </c>
      <c r="R41" s="13">
        <f t="shared" si="8"/>
        <v>34.090909090909086</v>
      </c>
      <c r="S41" s="27">
        <f>+Indicadores!BO41</f>
        <v>2.7579999999999991</v>
      </c>
      <c r="T41" s="8">
        <f>+Indicadores!BP41</f>
        <v>0</v>
      </c>
      <c r="U41" s="16">
        <f t="shared" si="9"/>
        <v>0</v>
      </c>
      <c r="V41" s="26"/>
      <c r="W41" s="6">
        <f>+Indicadores!CE41</f>
        <v>3</v>
      </c>
      <c r="X41" s="13">
        <f t="shared" si="10"/>
        <v>0</v>
      </c>
      <c r="Y41" s="26">
        <f>+Indicadores!CS41</f>
        <v>26.904</v>
      </c>
      <c r="Z41" s="6">
        <f>+Indicadores!CT41</f>
        <v>2</v>
      </c>
      <c r="AA41" s="47">
        <f t="shared" si="11"/>
        <v>7.4338388343740709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48.415999999999997</v>
      </c>
      <c r="K42" s="6">
        <f>+Indicadores!W42</f>
        <v>21</v>
      </c>
      <c r="L42" s="13">
        <f t="shared" si="6"/>
        <v>43.374091209517516</v>
      </c>
      <c r="M42" s="28" t="str">
        <f>+Indicadores!AK42</f>
        <v>0</v>
      </c>
      <c r="N42" s="8">
        <f>+Indicadores!AL42</f>
        <v>17</v>
      </c>
      <c r="O42" s="16">
        <f t="shared" si="7"/>
        <v>0</v>
      </c>
      <c r="P42" s="26">
        <f>+Indicadores!AZ42</f>
        <v>124</v>
      </c>
      <c r="Q42" s="6">
        <f>+Indicadores!BA42</f>
        <v>46</v>
      </c>
      <c r="R42" s="13">
        <f t="shared" si="8"/>
        <v>37.096774193548384</v>
      </c>
      <c r="S42" s="27">
        <f>+Indicadores!BO42</f>
        <v>7.6829999999999998</v>
      </c>
      <c r="T42" s="8">
        <f>+Indicadores!BP42</f>
        <v>0</v>
      </c>
      <c r="U42" s="16">
        <f t="shared" si="9"/>
        <v>0</v>
      </c>
      <c r="V42" s="26"/>
      <c r="W42" s="6">
        <f>+Indicadores!CE42</f>
        <v>81</v>
      </c>
      <c r="X42" s="13">
        <f t="shared" si="10"/>
        <v>0</v>
      </c>
      <c r="Y42" s="26">
        <f>+Indicadores!CS42</f>
        <v>75.584000000000003</v>
      </c>
      <c r="Z42" s="6">
        <f>+Indicadores!CT42</f>
        <v>19</v>
      </c>
      <c r="AA42" s="47">
        <f t="shared" si="11"/>
        <v>25.137595258255711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15.953999999999999</v>
      </c>
      <c r="K43" s="6">
        <f>+Indicadores!W43</f>
        <v>2</v>
      </c>
      <c r="L43" s="13">
        <f t="shared" si="6"/>
        <v>12.536041118214868</v>
      </c>
      <c r="M43" s="28" t="str">
        <f>+Indicadores!AK43</f>
        <v>0</v>
      </c>
      <c r="N43" s="8">
        <f>+Indicadores!AL43</f>
        <v>0</v>
      </c>
      <c r="O43" s="16">
        <f t="shared" si="7"/>
        <v>0</v>
      </c>
      <c r="P43" s="26">
        <f>+Indicadores!AZ43</f>
        <v>41</v>
      </c>
      <c r="Q43" s="6">
        <f>+Indicadores!BA43</f>
        <v>2</v>
      </c>
      <c r="R43" s="13">
        <f t="shared" si="8"/>
        <v>4.8780487804878048</v>
      </c>
      <c r="S43" s="27">
        <f>+Indicadores!BO43</f>
        <v>2.5609999999999999</v>
      </c>
      <c r="T43" s="8">
        <f>+Indicadores!BP43</f>
        <v>0</v>
      </c>
      <c r="U43" s="16">
        <f t="shared" si="9"/>
        <v>0</v>
      </c>
      <c r="V43" s="26"/>
      <c r="W43" s="6">
        <f>+Indicadores!CE43</f>
        <v>8</v>
      </c>
      <c r="X43" s="13">
        <f t="shared" si="10"/>
        <v>0</v>
      </c>
      <c r="Y43" s="26">
        <f>+Indicadores!CS43</f>
        <v>25.046000000000003</v>
      </c>
      <c r="Z43" s="6">
        <f>+Indicadores!CT43</f>
        <v>3</v>
      </c>
      <c r="AA43" s="47">
        <f t="shared" si="11"/>
        <v>11.977960552583246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239.60199999999998</v>
      </c>
      <c r="K44" s="6">
        <f>+Indicadores!W44</f>
        <v>66</v>
      </c>
      <c r="L44" s="13">
        <f t="shared" si="6"/>
        <v>27.54567991919934</v>
      </c>
      <c r="M44" s="28" t="str">
        <f>+Indicadores!AK44</f>
        <v>0</v>
      </c>
      <c r="N44" s="8">
        <f>+Indicadores!AL44</f>
        <v>29</v>
      </c>
      <c r="O44" s="16">
        <f t="shared" si="7"/>
        <v>0</v>
      </c>
      <c r="P44" s="26">
        <f>+Indicadores!AZ44</f>
        <v>614</v>
      </c>
      <c r="Q44" s="6">
        <f>+Indicadores!BA44</f>
        <v>166</v>
      </c>
      <c r="R44" s="13">
        <f t="shared" si="8"/>
        <v>27.035830618892508</v>
      </c>
      <c r="S44" s="27">
        <f>+Indicadores!BO44</f>
        <v>38.217999999999989</v>
      </c>
      <c r="T44" s="8">
        <f>+Indicadores!BP44</f>
        <v>0</v>
      </c>
      <c r="U44" s="16">
        <f t="shared" si="9"/>
        <v>0</v>
      </c>
      <c r="V44" s="26"/>
      <c r="W44" s="6">
        <f>+Indicadores!CE44</f>
        <v>123</v>
      </c>
      <c r="X44" s="13">
        <f t="shared" si="10"/>
        <v>0</v>
      </c>
      <c r="Y44" s="26">
        <f>+Indicadores!CS44</f>
        <v>374.39800000000002</v>
      </c>
      <c r="Z44" s="6">
        <f>+Indicadores!CT44</f>
        <v>16</v>
      </c>
      <c r="AA44" s="47">
        <f t="shared" si="11"/>
        <v>4.2735271021746906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18.792000000000002</v>
      </c>
      <c r="K45" s="6">
        <f>+Indicadores!W45</f>
        <v>13</v>
      </c>
      <c r="L45" s="13">
        <f t="shared" si="6"/>
        <v>69.17837377607492</v>
      </c>
      <c r="M45" s="28" t="str">
        <f>+Indicadores!AK45</f>
        <v>0</v>
      </c>
      <c r="N45" s="8">
        <f>+Indicadores!AL45</f>
        <v>9</v>
      </c>
      <c r="O45" s="16">
        <f t="shared" si="7"/>
        <v>0</v>
      </c>
      <c r="P45" s="26">
        <f>+Indicadores!AZ45</f>
        <v>48</v>
      </c>
      <c r="Q45" s="6">
        <f>+Indicadores!BA45</f>
        <v>19</v>
      </c>
      <c r="R45" s="13">
        <f t="shared" si="8"/>
        <v>39.583333333333329</v>
      </c>
      <c r="S45" s="27">
        <f>+Indicadores!BO45</f>
        <v>2.9550000000000001</v>
      </c>
      <c r="T45" s="8">
        <f>+Indicadores!BP45</f>
        <v>0</v>
      </c>
      <c r="U45" s="16">
        <f t="shared" si="9"/>
        <v>0</v>
      </c>
      <c r="V45" s="26"/>
      <c r="W45" s="6">
        <f>+Indicadores!CE45</f>
        <v>17</v>
      </c>
      <c r="X45" s="13">
        <f t="shared" si="10"/>
        <v>0</v>
      </c>
      <c r="Y45" s="26">
        <f>+Indicadores!CS45</f>
        <v>29.207999999999998</v>
      </c>
      <c r="Z45" s="6">
        <f>+Indicadores!CT45</f>
        <v>1</v>
      </c>
      <c r="AA45" s="47">
        <f t="shared" si="11"/>
        <v>3.4237195288961928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7.4059999999999997</v>
      </c>
      <c r="K46" s="6">
        <f>+Indicadores!W46</f>
        <v>3</v>
      </c>
      <c r="L46" s="13">
        <f t="shared" si="6"/>
        <v>40.507696462327843</v>
      </c>
      <c r="M46" s="28" t="str">
        <f>+Indicadores!AK46</f>
        <v>0</v>
      </c>
      <c r="N46" s="8">
        <f>+Indicadores!AL46</f>
        <v>3</v>
      </c>
      <c r="O46" s="16">
        <f t="shared" si="7"/>
        <v>0</v>
      </c>
      <c r="P46" s="26">
        <f>+Indicadores!AZ46</f>
        <v>19</v>
      </c>
      <c r="Q46" s="6">
        <f>+Indicadores!BA46</f>
        <v>13</v>
      </c>
      <c r="R46" s="13">
        <f t="shared" si="8"/>
        <v>68.421052631578945</v>
      </c>
      <c r="S46" s="27">
        <f>+Indicadores!BO46</f>
        <v>1.1819999999999995</v>
      </c>
      <c r="T46" s="8">
        <f>+Indicadores!BP46</f>
        <v>0</v>
      </c>
      <c r="U46" s="16">
        <f t="shared" si="9"/>
        <v>0</v>
      </c>
      <c r="V46" s="26"/>
      <c r="W46" s="6">
        <f>+Indicadores!CE46</f>
        <v>3</v>
      </c>
      <c r="X46" s="13">
        <f t="shared" si="10"/>
        <v>0</v>
      </c>
      <c r="Y46" s="26">
        <f>+Indicadores!CS46</f>
        <v>11.594000000000001</v>
      </c>
      <c r="Z46" s="6">
        <f>+Indicadores!CT46</f>
        <v>0</v>
      </c>
      <c r="AA46" s="47">
        <f t="shared" si="11"/>
        <v>0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7.4059999999999997</v>
      </c>
      <c r="K47" s="6">
        <f>+Indicadores!W47</f>
        <v>1</v>
      </c>
      <c r="L47" s="13">
        <f t="shared" si="6"/>
        <v>13.502565487442613</v>
      </c>
      <c r="M47" s="28" t="str">
        <f>+Indicadores!AK47</f>
        <v>0</v>
      </c>
      <c r="N47" s="8">
        <f>+Indicadores!AL47</f>
        <v>2</v>
      </c>
      <c r="O47" s="16">
        <f t="shared" si="7"/>
        <v>0</v>
      </c>
      <c r="P47" s="26">
        <f>+Indicadores!AZ47</f>
        <v>19</v>
      </c>
      <c r="Q47" s="6">
        <f>+Indicadores!BA47</f>
        <v>2</v>
      </c>
      <c r="R47" s="13">
        <f t="shared" si="8"/>
        <v>10.526315789473683</v>
      </c>
      <c r="S47" s="27">
        <f>+Indicadores!BO47</f>
        <v>1.1819999999999995</v>
      </c>
      <c r="T47" s="8">
        <f>+Indicadores!BP47</f>
        <v>0</v>
      </c>
      <c r="U47" s="16">
        <f t="shared" si="9"/>
        <v>0</v>
      </c>
      <c r="V47" s="26"/>
      <c r="W47" s="6">
        <f>+Indicadores!CE47</f>
        <v>1</v>
      </c>
      <c r="X47" s="13">
        <f t="shared" si="10"/>
        <v>0</v>
      </c>
      <c r="Y47" s="26">
        <f>+Indicadores!CS47</f>
        <v>11.594000000000001</v>
      </c>
      <c r="Z47" s="6">
        <f>+Indicadores!CT47</f>
        <v>1</v>
      </c>
      <c r="AA47" s="47">
        <f t="shared" si="11"/>
        <v>8.6251509401414523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301.68799999999999</v>
      </c>
      <c r="K48" s="6">
        <f>+Indicadores!W48</f>
        <v>172</v>
      </c>
      <c r="L48" s="13">
        <f t="shared" si="6"/>
        <v>57.012542759407069</v>
      </c>
      <c r="M48" s="28" t="str">
        <f>+Indicadores!AK48</f>
        <v>0</v>
      </c>
      <c r="N48" s="8">
        <f>+Indicadores!AL48</f>
        <v>115</v>
      </c>
      <c r="O48" s="16">
        <f t="shared" si="7"/>
        <v>0</v>
      </c>
      <c r="P48" s="26">
        <f>+Indicadores!AZ48</f>
        <v>773</v>
      </c>
      <c r="Q48" s="6">
        <f>+Indicadores!BA48</f>
        <v>222</v>
      </c>
      <c r="R48" s="13">
        <f t="shared" si="8"/>
        <v>28.71927554980595</v>
      </c>
      <c r="S48" s="27">
        <f>+Indicadores!BO48</f>
        <v>48.067999999999984</v>
      </c>
      <c r="T48" s="8">
        <f>+Indicadores!BP48</f>
        <v>0</v>
      </c>
      <c r="U48" s="16">
        <f t="shared" si="9"/>
        <v>0</v>
      </c>
      <c r="V48" s="26"/>
      <c r="W48" s="6">
        <f>+Indicadores!CE48</f>
        <v>99</v>
      </c>
      <c r="X48" s="13">
        <f t="shared" si="10"/>
        <v>0</v>
      </c>
      <c r="Y48" s="26">
        <f>+Indicadores!CS48</f>
        <v>471.31200000000001</v>
      </c>
      <c r="Z48" s="6">
        <f>+Indicadores!CT48</f>
        <v>23</v>
      </c>
      <c r="AA48" s="47">
        <f t="shared" si="11"/>
        <v>4.8799945683538715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21.076000000000001</v>
      </c>
      <c r="K49" s="6">
        <f>+Indicadores!W49</f>
        <v>6</v>
      </c>
      <c r="L49" s="13">
        <f t="shared" si="6"/>
        <v>28.468400075915735</v>
      </c>
      <c r="M49" s="28" t="str">
        <f>+Indicadores!AK49</f>
        <v>0</v>
      </c>
      <c r="N49" s="8">
        <f>+Indicadores!AL49</f>
        <v>6</v>
      </c>
      <c r="O49" s="16">
        <f t="shared" si="7"/>
        <v>0</v>
      </c>
      <c r="P49" s="26">
        <f>+Indicadores!AZ49</f>
        <v>54</v>
      </c>
      <c r="Q49" s="6">
        <f>+Indicadores!BA49</f>
        <v>21</v>
      </c>
      <c r="R49" s="13">
        <f t="shared" si="8"/>
        <v>38.888888888888893</v>
      </c>
      <c r="S49" s="27">
        <f>+Indicadores!BO49</f>
        <v>3.3489999999999984</v>
      </c>
      <c r="T49" s="8">
        <f>+Indicadores!BP49</f>
        <v>0</v>
      </c>
      <c r="U49" s="16">
        <f t="shared" si="9"/>
        <v>0</v>
      </c>
      <c r="V49" s="26"/>
      <c r="W49" s="6">
        <f>+Indicadores!CE49</f>
        <v>25</v>
      </c>
      <c r="X49" s="13">
        <f t="shared" si="10"/>
        <v>0</v>
      </c>
      <c r="Y49" s="26">
        <f>+Indicadores!CS49</f>
        <v>32.923999999999999</v>
      </c>
      <c r="Z49" s="6">
        <f>+Indicadores!CT49</f>
        <v>3</v>
      </c>
      <c r="AA49" s="47">
        <f t="shared" si="11"/>
        <v>9.1118940590450741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13.67</v>
      </c>
      <c r="K50" s="6">
        <f>+Indicadores!W50</f>
        <v>13</v>
      </c>
      <c r="L50" s="13">
        <f t="shared" si="6"/>
        <v>95.098756400877832</v>
      </c>
      <c r="M50" s="28" t="str">
        <f>+Indicadores!AK50</f>
        <v>0</v>
      </c>
      <c r="N50" s="8">
        <f>+Indicadores!AL50</f>
        <v>0</v>
      </c>
      <c r="O50" s="16">
        <f t="shared" si="7"/>
        <v>0</v>
      </c>
      <c r="P50" s="26">
        <f>+Indicadores!AZ50</f>
        <v>35</v>
      </c>
      <c r="Q50" s="6">
        <f>+Indicadores!BA50</f>
        <v>18</v>
      </c>
      <c r="R50" s="13">
        <f t="shared" si="8"/>
        <v>51.428571428571423</v>
      </c>
      <c r="S50" s="27">
        <f>+Indicadores!BO50</f>
        <v>2.1669999999999998</v>
      </c>
      <c r="T50" s="8">
        <f>+Indicadores!BP50</f>
        <v>0</v>
      </c>
      <c r="U50" s="16">
        <f t="shared" si="9"/>
        <v>0</v>
      </c>
      <c r="V50" s="26"/>
      <c r="W50" s="6">
        <f>+Indicadores!CE50</f>
        <v>11</v>
      </c>
      <c r="X50" s="13">
        <f t="shared" si="10"/>
        <v>0</v>
      </c>
      <c r="Y50" s="26">
        <f>+Indicadores!CS50</f>
        <v>21.33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12.527999999999999</v>
      </c>
      <c r="K51" s="6">
        <f>+Indicadores!W51</f>
        <v>6</v>
      </c>
      <c r="L51" s="13">
        <f t="shared" si="6"/>
        <v>47.892720306513411</v>
      </c>
      <c r="M51" s="28" t="str">
        <f>+Indicadores!AK51</f>
        <v>0</v>
      </c>
      <c r="N51" s="8">
        <f>+Indicadores!AL51</f>
        <v>19</v>
      </c>
      <c r="O51" s="16">
        <f t="shared" si="7"/>
        <v>0</v>
      </c>
      <c r="P51" s="26">
        <f>+Indicadores!AZ51</f>
        <v>32</v>
      </c>
      <c r="Q51" s="6">
        <f>+Indicadores!BA51</f>
        <v>17</v>
      </c>
      <c r="R51" s="13">
        <f t="shared" si="8"/>
        <v>53.125</v>
      </c>
      <c r="S51" s="27">
        <f>+Indicadores!BO51</f>
        <v>1.9699999999999989</v>
      </c>
      <c r="T51" s="8">
        <f>+Indicadores!BP51</f>
        <v>0</v>
      </c>
      <c r="U51" s="16">
        <f t="shared" si="9"/>
        <v>0</v>
      </c>
      <c r="V51" s="26"/>
      <c r="W51" s="6">
        <f>+Indicadores!CE51</f>
        <v>19</v>
      </c>
      <c r="X51" s="13">
        <f t="shared" si="10"/>
        <v>0</v>
      </c>
      <c r="Y51" s="26">
        <f>+Indicadores!CS51</f>
        <v>19.472000000000001</v>
      </c>
      <c r="Z51" s="6">
        <f>+Indicadores!CT51</f>
        <v>2</v>
      </c>
      <c r="AA51" s="47">
        <f t="shared" si="11"/>
        <v>10.271158586688578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23.913999999999998</v>
      </c>
      <c r="K52" s="6">
        <f>+Indicadores!W52</f>
        <v>9</v>
      </c>
      <c r="L52" s="13">
        <f t="shared" si="6"/>
        <v>37.634858242033957</v>
      </c>
      <c r="M52" s="28" t="str">
        <f>+Indicadores!AK52</f>
        <v>0</v>
      </c>
      <c r="N52" s="8">
        <f>+Indicadores!AL52</f>
        <v>0</v>
      </c>
      <c r="O52" s="16">
        <f t="shared" si="7"/>
        <v>0</v>
      </c>
      <c r="P52" s="26">
        <f>+Indicadores!AZ52</f>
        <v>61</v>
      </c>
      <c r="Q52" s="6">
        <f>+Indicadores!BA52</f>
        <v>27</v>
      </c>
      <c r="R52" s="13">
        <f t="shared" si="8"/>
        <v>44.26229508196721</v>
      </c>
      <c r="S52" s="27">
        <f>+Indicadores!BO52</f>
        <v>3.7429999999999986</v>
      </c>
      <c r="T52" s="8">
        <f>+Indicadores!BP52</f>
        <v>0</v>
      </c>
      <c r="U52" s="16">
        <f t="shared" si="9"/>
        <v>0</v>
      </c>
      <c r="V52" s="26"/>
      <c r="W52" s="6">
        <f>+Indicadores!CE52</f>
        <v>19</v>
      </c>
      <c r="X52" s="13">
        <f t="shared" si="10"/>
        <v>0</v>
      </c>
      <c r="Y52" s="26">
        <f>+Indicadores!CS52</f>
        <v>37.086000000000006</v>
      </c>
      <c r="Z52" s="6">
        <f>+Indicadores!CT52</f>
        <v>1</v>
      </c>
      <c r="AA52" s="47">
        <f t="shared" si="11"/>
        <v>2.6964353125168525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9.2989999999999995</v>
      </c>
      <c r="K53" s="6">
        <f>+Indicadores!W53</f>
        <v>2</v>
      </c>
      <c r="L53" s="13">
        <f t="shared" si="6"/>
        <v>21.507688998817081</v>
      </c>
      <c r="M53" s="28" t="str">
        <f>+Indicadores!AK53</f>
        <v>0</v>
      </c>
      <c r="N53" s="8">
        <f>+Indicadores!AL53</f>
        <v>0</v>
      </c>
      <c r="O53" s="16">
        <f t="shared" si="7"/>
        <v>0</v>
      </c>
      <c r="P53" s="26">
        <f>+Indicadores!AZ53</f>
        <v>24</v>
      </c>
      <c r="Q53" s="6">
        <f>+Indicadores!BA53</f>
        <v>15</v>
      </c>
      <c r="R53" s="13">
        <f t="shared" si="8"/>
        <v>62.5</v>
      </c>
      <c r="S53" s="27">
        <f>+Indicadores!BO53</f>
        <v>1.5759999999999996</v>
      </c>
      <c r="T53" s="8">
        <f>+Indicadores!BP53</f>
        <v>0</v>
      </c>
      <c r="U53" s="16">
        <f t="shared" si="9"/>
        <v>0</v>
      </c>
      <c r="V53" s="26"/>
      <c r="W53" s="6">
        <f>+Indicadores!CE53</f>
        <v>8</v>
      </c>
      <c r="X53" s="13">
        <f t="shared" si="10"/>
        <v>0</v>
      </c>
      <c r="Y53" s="26">
        <f>+Indicadores!CS53</f>
        <v>14.701000000000001</v>
      </c>
      <c r="Z53" s="6">
        <f>+Indicadores!CT53</f>
        <v>1</v>
      </c>
      <c r="AA53" s="47">
        <f t="shared" si="11"/>
        <v>6.8022583497721234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16.508000000000003</v>
      </c>
      <c r="K54" s="6">
        <f>+Indicadores!W54</f>
        <v>10</v>
      </c>
      <c r="L54" s="13">
        <f t="shared" si="6"/>
        <v>60.576690089653496</v>
      </c>
      <c r="M54" s="28" t="str">
        <f>+Indicadores!AK54</f>
        <v>0</v>
      </c>
      <c r="N54" s="8">
        <f>+Indicadores!AL54</f>
        <v>1</v>
      </c>
      <c r="O54" s="16">
        <f t="shared" si="7"/>
        <v>0</v>
      </c>
      <c r="P54" s="26">
        <f>+Indicadores!AZ54</f>
        <v>42</v>
      </c>
      <c r="Q54" s="6">
        <f>+Indicadores!BA54</f>
        <v>22</v>
      </c>
      <c r="R54" s="13">
        <f t="shared" si="8"/>
        <v>52.380952380952387</v>
      </c>
      <c r="S54" s="27">
        <f>+Indicadores!BO54</f>
        <v>2.5609999999999999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23.053000000000001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18.792000000000002</v>
      </c>
      <c r="K55" s="6">
        <f>+Indicadores!W55</f>
        <v>7</v>
      </c>
      <c r="L55" s="13">
        <f t="shared" si="6"/>
        <v>37.249893571732649</v>
      </c>
      <c r="M55" s="28" t="str">
        <f>+Indicadores!AK55</f>
        <v>0</v>
      </c>
      <c r="N55" s="8">
        <f>+Indicadores!AL55</f>
        <v>2</v>
      </c>
      <c r="O55" s="16">
        <f t="shared" si="7"/>
        <v>0</v>
      </c>
      <c r="P55" s="26">
        <f>+Indicadores!AZ55</f>
        <v>48</v>
      </c>
      <c r="Q55" s="6">
        <f>+Indicadores!BA55</f>
        <v>6</v>
      </c>
      <c r="R55" s="13">
        <f t="shared" si="8"/>
        <v>12.5</v>
      </c>
      <c r="S55" s="27">
        <f>+Indicadores!BO55</f>
        <v>2.9550000000000001</v>
      </c>
      <c r="T55" s="8">
        <f>+Indicadores!BP55</f>
        <v>0</v>
      </c>
      <c r="U55" s="16">
        <f t="shared" si="9"/>
        <v>0</v>
      </c>
      <c r="V55" s="26"/>
      <c r="W55" s="6">
        <f>+Indicadores!CE55</f>
        <v>0</v>
      </c>
      <c r="X55" s="13">
        <f t="shared" si="10"/>
        <v>0</v>
      </c>
      <c r="Y55" s="26">
        <f>+Indicadores!CS55</f>
        <v>29.207999999999998</v>
      </c>
      <c r="Z55" s="6">
        <f>+Indicadores!CT55</f>
        <v>0</v>
      </c>
      <c r="AA55" s="47">
        <f t="shared" si="11"/>
        <v>0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23.36</v>
      </c>
      <c r="K56" s="6">
        <f>+Indicadores!W56</f>
        <v>4</v>
      </c>
      <c r="L56" s="13">
        <f t="shared" si="6"/>
        <v>17.123287671232877</v>
      </c>
      <c r="M56" s="28" t="str">
        <f>+Indicadores!AK56</f>
        <v>0</v>
      </c>
      <c r="N56" s="8">
        <f>+Indicadores!AL56</f>
        <v>1</v>
      </c>
      <c r="O56" s="16">
        <f t="shared" si="7"/>
        <v>0</v>
      </c>
      <c r="P56" s="26">
        <f>+Indicadores!AZ56</f>
        <v>60</v>
      </c>
      <c r="Q56" s="6">
        <f>+Indicadores!BA56</f>
        <v>15</v>
      </c>
      <c r="R56" s="13">
        <f t="shared" si="8"/>
        <v>25</v>
      </c>
      <c r="S56" s="27">
        <f>+Indicadores!BO56</f>
        <v>3.7429999999999986</v>
      </c>
      <c r="T56" s="8">
        <f>+Indicadores!BP56</f>
        <v>0</v>
      </c>
      <c r="U56" s="16">
        <f t="shared" si="9"/>
        <v>0</v>
      </c>
      <c r="V56" s="26"/>
      <c r="W56" s="6">
        <f>+Indicadores!CE56</f>
        <v>20</v>
      </c>
      <c r="X56" s="13">
        <f t="shared" si="10"/>
        <v>0</v>
      </c>
      <c r="Y56" s="26">
        <f>+Indicadores!CS56</f>
        <v>34.382999999999996</v>
      </c>
      <c r="Z56" s="6">
        <f>+Indicadores!CT56</f>
        <v>1</v>
      </c>
      <c r="AA56" s="47">
        <f t="shared" si="11"/>
        <v>2.908414041822994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35.497</v>
      </c>
      <c r="K57" s="6">
        <f>+Indicadores!W57</f>
        <v>15</v>
      </c>
      <c r="L57" s="13">
        <f t="shared" si="6"/>
        <v>42.257092148632282</v>
      </c>
      <c r="M57" s="28">
        <f>+Indicadores!AK57</f>
        <v>42</v>
      </c>
      <c r="N57" s="8">
        <f>+Indicadores!AL57</f>
        <v>35</v>
      </c>
      <c r="O57" s="16">
        <f t="shared" si="7"/>
        <v>83.333333333333343</v>
      </c>
      <c r="P57" s="26">
        <f>+Indicadores!AZ57</f>
        <v>91</v>
      </c>
      <c r="Q57" s="6">
        <f>+Indicadores!BA57</f>
        <v>38</v>
      </c>
      <c r="R57" s="13">
        <f t="shared" si="8"/>
        <v>41.758241758241759</v>
      </c>
      <c r="S57" s="27">
        <f>+Indicadores!BO57</f>
        <v>5.7129999999999974</v>
      </c>
      <c r="T57" s="8">
        <f>+Indicadores!BP57</f>
        <v>0</v>
      </c>
      <c r="U57" s="16">
        <f t="shared" si="9"/>
        <v>0</v>
      </c>
      <c r="V57" s="26"/>
      <c r="W57" s="6">
        <f>+Indicadores!CE57</f>
        <v>0</v>
      </c>
      <c r="X57" s="13">
        <f t="shared" si="10"/>
        <v>0</v>
      </c>
      <c r="Y57" s="26">
        <f>+Indicadores!CS57</f>
        <v>55.503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24.501999999999995</v>
      </c>
      <c r="K58" s="6">
        <f>+Indicadores!W58</f>
        <v>21</v>
      </c>
      <c r="L58" s="13">
        <f t="shared" si="6"/>
        <v>85.707289200881576</v>
      </c>
      <c r="M58" s="28">
        <f>+Indicadores!AK58</f>
        <v>155</v>
      </c>
      <c r="N58" s="8">
        <f>+Indicadores!AL58</f>
        <v>8</v>
      </c>
      <c r="O58" s="16">
        <f t="shared" si="7"/>
        <v>5.161290322580645</v>
      </c>
      <c r="P58" s="26">
        <f>+Indicadores!AZ58</f>
        <v>63</v>
      </c>
      <c r="Q58" s="6">
        <f>+Indicadores!BA58</f>
        <v>62</v>
      </c>
      <c r="R58" s="13">
        <f t="shared" si="8"/>
        <v>98.412698412698404</v>
      </c>
      <c r="S58" s="27">
        <f>+Indicadores!BO58</f>
        <v>3.9399999999999977</v>
      </c>
      <c r="T58" s="8">
        <f>+Indicadores!BP58</f>
        <v>0</v>
      </c>
      <c r="U58" s="16">
        <f t="shared" si="9"/>
        <v>0</v>
      </c>
      <c r="V58" s="26"/>
      <c r="W58" s="6">
        <f>+Indicadores!CE58</f>
        <v>24</v>
      </c>
      <c r="X58" s="13">
        <f t="shared" si="10"/>
        <v>0</v>
      </c>
      <c r="Y58" s="26">
        <f>+Indicadores!CS58</f>
        <v>38.498000000000005</v>
      </c>
      <c r="Z58" s="6">
        <f>+Indicadores!CT58</f>
        <v>3</v>
      </c>
      <c r="AA58" s="47">
        <f t="shared" si="11"/>
        <v>7.7926126032521168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27.34</v>
      </c>
      <c r="K59" s="6">
        <f>+Indicadores!W59</f>
        <v>9</v>
      </c>
      <c r="L59" s="13">
        <f t="shared" si="6"/>
        <v>32.918800292611564</v>
      </c>
      <c r="M59" s="28">
        <f>+Indicadores!AK59</f>
        <v>108</v>
      </c>
      <c r="N59" s="8">
        <f>+Indicadores!AL59</f>
        <v>17</v>
      </c>
      <c r="O59" s="16">
        <f t="shared" si="7"/>
        <v>15.74074074074074</v>
      </c>
      <c r="P59" s="26">
        <f>+Indicadores!AZ59</f>
        <v>70</v>
      </c>
      <c r="Q59" s="6">
        <f>+Indicadores!BA59</f>
        <v>22</v>
      </c>
      <c r="R59" s="13">
        <f t="shared" si="8"/>
        <v>31.428571428571427</v>
      </c>
      <c r="S59" s="27">
        <f>+Indicadores!BO59</f>
        <v>4.3339999999999996</v>
      </c>
      <c r="T59" s="8">
        <f>+Indicadores!BP59</f>
        <v>0</v>
      </c>
      <c r="U59" s="16">
        <f t="shared" si="9"/>
        <v>0</v>
      </c>
      <c r="V59" s="26"/>
      <c r="W59" s="6">
        <f>+Indicadores!CE59</f>
        <v>8</v>
      </c>
      <c r="X59" s="13">
        <f t="shared" si="10"/>
        <v>0</v>
      </c>
      <c r="Y59" s="26">
        <f>+Indicadores!CS59</f>
        <v>42.66</v>
      </c>
      <c r="Z59" s="6">
        <f>+Indicadores!CT59</f>
        <v>1</v>
      </c>
      <c r="AA59" s="47">
        <f t="shared" si="11"/>
        <v>2.3441162681669012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5.1219999999999999</v>
      </c>
      <c r="K60" s="6">
        <f>+Indicadores!W60</f>
        <v>5</v>
      </c>
      <c r="L60" s="13">
        <f t="shared" si="6"/>
        <v>97.618117922686451</v>
      </c>
      <c r="M60" s="28" t="str">
        <f>+Indicadores!AK60</f>
        <v>0</v>
      </c>
      <c r="N60" s="8">
        <f>+Indicadores!AL60</f>
        <v>1</v>
      </c>
      <c r="O60" s="16">
        <f t="shared" si="7"/>
        <v>0</v>
      </c>
      <c r="P60" s="26">
        <f>+Indicadores!AZ60</f>
        <v>13</v>
      </c>
      <c r="Q60" s="6">
        <f>+Indicadores!BA60</f>
        <v>11</v>
      </c>
      <c r="R60" s="13">
        <f t="shared" si="8"/>
        <v>84.615384615384613</v>
      </c>
      <c r="S60" s="27">
        <f>+Indicadores!BO60</f>
        <v>0.78799999999999981</v>
      </c>
      <c r="T60" s="8">
        <f>+Indicadores!BP60</f>
        <v>0</v>
      </c>
      <c r="U60" s="16">
        <f t="shared" si="9"/>
        <v>0</v>
      </c>
      <c r="V60" s="26"/>
      <c r="W60" s="6">
        <f>+Indicadores!CE60</f>
        <v>0</v>
      </c>
      <c r="X60" s="13">
        <f t="shared" si="10"/>
        <v>0</v>
      </c>
      <c r="Y60" s="26">
        <f>+Indicadores!CS60</f>
        <v>7.8780000000000001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13.67</v>
      </c>
      <c r="K61" s="6">
        <f>+Indicadores!W61</f>
        <v>9</v>
      </c>
      <c r="L61" s="13">
        <f t="shared" si="6"/>
        <v>65.837600585223129</v>
      </c>
      <c r="M61" s="28">
        <f>+Indicadores!AK61</f>
        <v>120</v>
      </c>
      <c r="N61" s="8">
        <f>+Indicadores!AL61</f>
        <v>5</v>
      </c>
      <c r="O61" s="16">
        <f t="shared" si="7"/>
        <v>4.1666666666666661</v>
      </c>
      <c r="P61" s="26">
        <f>+Indicadores!AZ61</f>
        <v>35</v>
      </c>
      <c r="Q61" s="6">
        <f>+Indicadores!BA61</f>
        <v>18</v>
      </c>
      <c r="R61" s="13">
        <f t="shared" si="8"/>
        <v>51.428571428571423</v>
      </c>
      <c r="S61" s="27">
        <f>+Indicadores!BO61</f>
        <v>2.1669999999999998</v>
      </c>
      <c r="T61" s="8">
        <f>+Indicadores!BP61</f>
        <v>0</v>
      </c>
      <c r="U61" s="16">
        <f t="shared" si="9"/>
        <v>0</v>
      </c>
      <c r="V61" s="26"/>
      <c r="W61" s="6">
        <f>+Indicadores!CE61</f>
        <v>1</v>
      </c>
      <c r="X61" s="13">
        <f t="shared" si="10"/>
        <v>0</v>
      </c>
      <c r="Y61" s="26">
        <f>+Indicadores!CS61</f>
        <v>21.33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9.69</v>
      </c>
      <c r="K62" s="6">
        <f>+Indicadores!W62</f>
        <v>6</v>
      </c>
      <c r="L62" s="13">
        <f t="shared" si="6"/>
        <v>61.919504643962853</v>
      </c>
      <c r="M62" s="28" t="str">
        <f>+Indicadores!AK62</f>
        <v>0</v>
      </c>
      <c r="N62" s="8">
        <f>+Indicadores!AL62</f>
        <v>1</v>
      </c>
      <c r="O62" s="16">
        <f t="shared" si="7"/>
        <v>0</v>
      </c>
      <c r="P62" s="26">
        <f>+Indicadores!AZ62</f>
        <v>25</v>
      </c>
      <c r="Q62" s="6">
        <f>+Indicadores!BA62</f>
        <v>13</v>
      </c>
      <c r="R62" s="13">
        <f t="shared" si="8"/>
        <v>52</v>
      </c>
      <c r="S62" s="27">
        <f>+Indicadores!BO62</f>
        <v>1.5759999999999996</v>
      </c>
      <c r="T62" s="8">
        <f>+Indicadores!BP62</f>
        <v>0</v>
      </c>
      <c r="U62" s="16">
        <f t="shared" si="9"/>
        <v>0</v>
      </c>
      <c r="V62" s="26"/>
      <c r="W62" s="6">
        <f>+Indicadores!CE62</f>
        <v>1</v>
      </c>
      <c r="X62" s="13">
        <f t="shared" si="10"/>
        <v>0</v>
      </c>
      <c r="Y62" s="26">
        <f>+Indicadores!CS62</f>
        <v>15.309999999999999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14.811999999999999</v>
      </c>
      <c r="K63" s="6">
        <f>+Indicadores!W63</f>
        <v>12</v>
      </c>
      <c r="L63" s="13">
        <f t="shared" si="6"/>
        <v>81.015392924655686</v>
      </c>
      <c r="M63" s="28" t="str">
        <f>+Indicadores!AK63</f>
        <v>0</v>
      </c>
      <c r="N63" s="8">
        <f>+Indicadores!AL63</f>
        <v>0</v>
      </c>
      <c r="O63" s="16">
        <f t="shared" si="7"/>
        <v>0</v>
      </c>
      <c r="P63" s="26">
        <f>+Indicadores!AZ63</f>
        <v>38</v>
      </c>
      <c r="Q63" s="6">
        <f>+Indicadores!BA63</f>
        <v>11</v>
      </c>
      <c r="R63" s="13">
        <f t="shared" si="8"/>
        <v>28.947368421052634</v>
      </c>
      <c r="S63" s="27">
        <f>+Indicadores!BO63</f>
        <v>2.363999999999999</v>
      </c>
      <c r="T63" s="8">
        <f>+Indicadores!BP63</f>
        <v>0</v>
      </c>
      <c r="U63" s="16">
        <f t="shared" si="9"/>
        <v>0</v>
      </c>
      <c r="V63" s="26"/>
      <c r="W63" s="6">
        <f>+Indicadores!CE63</f>
        <v>9</v>
      </c>
      <c r="X63" s="13">
        <f t="shared" si="10"/>
        <v>0</v>
      </c>
      <c r="Y63" s="26">
        <f>+Indicadores!CS63</f>
        <v>23.188000000000002</v>
      </c>
      <c r="Z63" s="6">
        <f>+Indicadores!CT63</f>
        <v>3</v>
      </c>
      <c r="AA63" s="47">
        <f t="shared" si="11"/>
        <v>12.937726410212177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12.527999999999999</v>
      </c>
      <c r="K64" s="6">
        <f>+Indicadores!W64</f>
        <v>3</v>
      </c>
      <c r="L64" s="13">
        <f t="shared" si="6"/>
        <v>23.946360153256705</v>
      </c>
      <c r="M64" s="28" t="str">
        <f>+Indicadores!AK64</f>
        <v>0</v>
      </c>
      <c r="N64" s="8">
        <f>+Indicadores!AL64</f>
        <v>2</v>
      </c>
      <c r="O64" s="16">
        <f t="shared" si="7"/>
        <v>0</v>
      </c>
      <c r="P64" s="26">
        <f>+Indicadores!AZ64</f>
        <v>32</v>
      </c>
      <c r="Q64" s="6">
        <f>+Indicadores!BA64</f>
        <v>11</v>
      </c>
      <c r="R64" s="13">
        <f t="shared" si="8"/>
        <v>34.375</v>
      </c>
      <c r="S64" s="27">
        <f>+Indicadores!BO64</f>
        <v>1.9699999999999989</v>
      </c>
      <c r="T64" s="8">
        <f>+Indicadores!BP64</f>
        <v>0</v>
      </c>
      <c r="U64" s="16">
        <f t="shared" si="9"/>
        <v>0</v>
      </c>
      <c r="V64" s="26"/>
      <c r="W64" s="6">
        <f>+Indicadores!CE64</f>
        <v>0</v>
      </c>
      <c r="X64" s="13">
        <f t="shared" si="10"/>
        <v>0</v>
      </c>
      <c r="Y64" s="26">
        <f>+Indicadores!CS64</f>
        <v>19.472000000000001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193.273</v>
      </c>
      <c r="K65" s="6">
        <f>+Indicadores!W65</f>
        <v>82</v>
      </c>
      <c r="L65" s="13">
        <f t="shared" si="6"/>
        <v>42.427033263828882</v>
      </c>
      <c r="M65" s="28" t="str">
        <f>+Indicadores!AK65</f>
        <v>0</v>
      </c>
      <c r="N65" s="8">
        <f>+Indicadores!AL65</f>
        <v>5</v>
      </c>
      <c r="O65" s="16">
        <f t="shared" si="7"/>
        <v>0</v>
      </c>
      <c r="P65" s="26">
        <f>+Indicadores!AZ65</f>
        <v>495</v>
      </c>
      <c r="Q65" s="6">
        <f>+Indicadores!BA65</f>
        <v>152</v>
      </c>
      <c r="R65" s="13">
        <f t="shared" si="8"/>
        <v>30.707070707070706</v>
      </c>
      <c r="S65" s="27">
        <f>+Indicadores!BO65</f>
        <v>30.731999999999999</v>
      </c>
      <c r="T65" s="8">
        <f>+Indicadores!BP65</f>
        <v>0</v>
      </c>
      <c r="U65" s="16">
        <f t="shared" si="9"/>
        <v>0</v>
      </c>
      <c r="V65" s="26"/>
      <c r="W65" s="6">
        <f>+Indicadores!CE65</f>
        <v>238</v>
      </c>
      <c r="X65" s="13">
        <f t="shared" si="10"/>
        <v>0</v>
      </c>
      <c r="Y65" s="26">
        <f>+Indicadores!CS65</f>
        <v>301.72700000000003</v>
      </c>
      <c r="Z65" s="6">
        <f>+Indicadores!CT65</f>
        <v>44</v>
      </c>
      <c r="AA65" s="47">
        <f t="shared" si="11"/>
        <v>14.582718815352949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148.28300000000002</v>
      </c>
      <c r="K66" s="6">
        <f>+Indicadores!W66</f>
        <v>63</v>
      </c>
      <c r="L66" s="13">
        <f t="shared" si="6"/>
        <v>42.486326821011176</v>
      </c>
      <c r="M66" s="28" t="str">
        <f>+Indicadores!AK66</f>
        <v>0</v>
      </c>
      <c r="N66" s="8">
        <f>+Indicadores!AL66</f>
        <v>21</v>
      </c>
      <c r="O66" s="16">
        <f t="shared" si="7"/>
        <v>0</v>
      </c>
      <c r="P66" s="26">
        <f>+Indicadores!AZ66</f>
        <v>380</v>
      </c>
      <c r="Q66" s="6">
        <f>+Indicadores!BA66</f>
        <v>141</v>
      </c>
      <c r="R66" s="13">
        <f t="shared" si="8"/>
        <v>37.105263157894733</v>
      </c>
      <c r="S66" s="27">
        <f>+Indicadores!BO66</f>
        <v>23.64</v>
      </c>
      <c r="T66" s="8">
        <f>+Indicadores!BP66</f>
        <v>0</v>
      </c>
      <c r="U66" s="16">
        <f t="shared" si="9"/>
        <v>0</v>
      </c>
      <c r="V66" s="26"/>
      <c r="W66" s="6">
        <f>+Indicadores!CE66</f>
        <v>195</v>
      </c>
      <c r="X66" s="13">
        <f t="shared" si="10"/>
        <v>0</v>
      </c>
      <c r="Y66" s="26">
        <f>+Indicadores!CS66</f>
        <v>231.71700000000001</v>
      </c>
      <c r="Z66" s="6">
        <f>+Indicadores!CT66</f>
        <v>30</v>
      </c>
      <c r="AA66" s="47">
        <f t="shared" si="11"/>
        <v>12.946827379950543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17.649999999999999</v>
      </c>
      <c r="K67" s="6">
        <f>+Indicadores!W67</f>
        <v>8</v>
      </c>
      <c r="L67" s="13">
        <f t="shared" si="6"/>
        <v>45.3257790368272</v>
      </c>
      <c r="M67" s="28" t="str">
        <f>+Indicadores!AK67</f>
        <v>0</v>
      </c>
      <c r="N67" s="8">
        <f>+Indicadores!AL67</f>
        <v>1</v>
      </c>
      <c r="O67" s="16">
        <f t="shared" si="7"/>
        <v>0</v>
      </c>
      <c r="P67" s="26">
        <f>+Indicadores!AZ67</f>
        <v>45</v>
      </c>
      <c r="Q67" s="6">
        <f>+Indicadores!BA67</f>
        <v>13</v>
      </c>
      <c r="R67" s="13">
        <f t="shared" si="8"/>
        <v>28.888888888888886</v>
      </c>
      <c r="S67" s="27">
        <f>+Indicadores!BO67</f>
        <v>2.7579999999999991</v>
      </c>
      <c r="T67" s="8">
        <f>+Indicadores!BP67</f>
        <v>0</v>
      </c>
      <c r="U67" s="16">
        <f t="shared" si="9"/>
        <v>0</v>
      </c>
      <c r="V67" s="26"/>
      <c r="W67" s="6">
        <f>+Indicadores!CE67</f>
        <v>11</v>
      </c>
      <c r="X67" s="13">
        <f t="shared" si="10"/>
        <v>0</v>
      </c>
      <c r="Y67" s="26">
        <f>+Indicadores!CS67</f>
        <v>27.35</v>
      </c>
      <c r="Z67" s="6">
        <f>+Indicadores!CT67</f>
        <v>4</v>
      </c>
      <c r="AA67" s="47">
        <f t="shared" si="11"/>
        <v>14.625228519195613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24.501999999999995</v>
      </c>
      <c r="K68" s="6">
        <f>+Indicadores!W68</f>
        <v>11</v>
      </c>
      <c r="L68" s="13">
        <f t="shared" si="6"/>
        <v>44.894294343318919</v>
      </c>
      <c r="M68" s="28">
        <f>+Indicadores!AK68</f>
        <v>60</v>
      </c>
      <c r="N68" s="8">
        <f>+Indicadores!AL68</f>
        <v>14</v>
      </c>
      <c r="O68" s="16">
        <f t="shared" si="7"/>
        <v>23.333333333333332</v>
      </c>
      <c r="P68" s="26">
        <f>+Indicadores!AZ68</f>
        <v>63</v>
      </c>
      <c r="Q68" s="6">
        <f>+Indicadores!BA68</f>
        <v>36</v>
      </c>
      <c r="R68" s="13">
        <f t="shared" si="8"/>
        <v>57.142857142857139</v>
      </c>
      <c r="S68" s="27">
        <f>+Indicadores!BO68</f>
        <v>3.9399999999999977</v>
      </c>
      <c r="T68" s="8">
        <f>+Indicadores!BP68</f>
        <v>0</v>
      </c>
      <c r="U68" s="16">
        <f t="shared" si="9"/>
        <v>0</v>
      </c>
      <c r="V68" s="26"/>
      <c r="W68" s="6">
        <f>+Indicadores!CE68</f>
        <v>4</v>
      </c>
      <c r="X68" s="13">
        <f t="shared" si="10"/>
        <v>0</v>
      </c>
      <c r="Y68" s="26">
        <f>+Indicadores!CS68</f>
        <v>38.498000000000005</v>
      </c>
      <c r="Z68" s="6">
        <f>+Indicadores!CT68</f>
        <v>4</v>
      </c>
      <c r="AA68" s="47">
        <f t="shared" si="11"/>
        <v>10.390150137669488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3.98</v>
      </c>
      <c r="K69" s="6">
        <f>+Indicadores!W69</f>
        <v>0</v>
      </c>
      <c r="L69" s="13">
        <f t="shared" si="6"/>
        <v>0</v>
      </c>
      <c r="M69" s="28" t="str">
        <f>+Indicadores!AK69</f>
        <v>0</v>
      </c>
      <c r="N69" s="8">
        <f>+Indicadores!AL69</f>
        <v>0</v>
      </c>
      <c r="O69" s="16">
        <f t="shared" si="7"/>
        <v>0</v>
      </c>
      <c r="P69" s="26">
        <f>+Indicadores!AZ69</f>
        <v>10</v>
      </c>
      <c r="Q69" s="6">
        <f>+Indicadores!BA69</f>
        <v>5</v>
      </c>
      <c r="R69" s="13">
        <f t="shared" si="8"/>
        <v>50</v>
      </c>
      <c r="S69" s="27">
        <f>+Indicadores!BO69</f>
        <v>0.59099999999999975</v>
      </c>
      <c r="T69" s="8">
        <f>+Indicadores!BP69</f>
        <v>0</v>
      </c>
      <c r="U69" s="16">
        <f t="shared" si="9"/>
        <v>0</v>
      </c>
      <c r="V69" s="26"/>
      <c r="W69" s="6">
        <f>+Indicadores!CE69</f>
        <v>3</v>
      </c>
      <c r="X69" s="13">
        <f t="shared" si="10"/>
        <v>0</v>
      </c>
      <c r="Y69" s="26">
        <f>+Indicadores!CS69</f>
        <v>6.0200000000000005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25.055999999999997</v>
      </c>
      <c r="K70" s="6">
        <f>+Indicadores!W70</f>
        <v>13</v>
      </c>
      <c r="L70" s="13">
        <f t="shared" si="6"/>
        <v>51.883780332056197</v>
      </c>
      <c r="M70" s="28">
        <f>+Indicadores!AK70</f>
        <v>108</v>
      </c>
      <c r="N70" s="8">
        <f>+Indicadores!AL70</f>
        <v>17</v>
      </c>
      <c r="O70" s="16">
        <f t="shared" si="7"/>
        <v>15.74074074074074</v>
      </c>
      <c r="P70" s="26">
        <f>+Indicadores!AZ70</f>
        <v>64</v>
      </c>
      <c r="Q70" s="6">
        <f>+Indicadores!BA70</f>
        <v>23</v>
      </c>
      <c r="R70" s="13">
        <f t="shared" si="8"/>
        <v>35.9375</v>
      </c>
      <c r="S70" s="27">
        <f>+Indicadores!BO70</f>
        <v>3.9399999999999977</v>
      </c>
      <c r="T70" s="8">
        <f>+Indicadores!BP70</f>
        <v>0</v>
      </c>
      <c r="U70" s="16">
        <f t="shared" si="9"/>
        <v>0</v>
      </c>
      <c r="V70" s="26"/>
      <c r="W70" s="6">
        <f>+Indicadores!CE70</f>
        <v>1</v>
      </c>
      <c r="X70" s="13">
        <f t="shared" si="10"/>
        <v>0</v>
      </c>
      <c r="Y70" s="26">
        <f>+Indicadores!CS70</f>
        <v>38.944000000000003</v>
      </c>
      <c r="Z70" s="6">
        <f>+Indicadores!CT70</f>
        <v>2</v>
      </c>
      <c r="AA70" s="47">
        <f t="shared" si="11"/>
        <v>5.1355792933442892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6.2639999999999993</v>
      </c>
      <c r="K71" s="6">
        <f>+Indicadores!W71</f>
        <v>1</v>
      </c>
      <c r="L71" s="13">
        <f t="shared" si="6"/>
        <v>15.964240102171138</v>
      </c>
      <c r="M71" s="28" t="str">
        <f>+Indicadores!AK71</f>
        <v>0</v>
      </c>
      <c r="N71" s="8">
        <f>+Indicadores!AL71</f>
        <v>0</v>
      </c>
      <c r="O71" s="16">
        <f t="shared" si="7"/>
        <v>0</v>
      </c>
      <c r="P71" s="26">
        <f>+Indicadores!AZ71</f>
        <v>16</v>
      </c>
      <c r="Q71" s="6">
        <f>+Indicadores!BA71</f>
        <v>6</v>
      </c>
      <c r="R71" s="13">
        <f t="shared" si="8"/>
        <v>37.5</v>
      </c>
      <c r="S71" s="27">
        <f>+Indicadores!BO71</f>
        <v>0.98499999999999943</v>
      </c>
      <c r="T71" s="8">
        <f>+Indicadores!BP71</f>
        <v>0</v>
      </c>
      <c r="U71" s="16">
        <f t="shared" si="9"/>
        <v>0</v>
      </c>
      <c r="V71" s="26"/>
      <c r="W71" s="6">
        <f>+Indicadores!CE71</f>
        <v>0</v>
      </c>
      <c r="X71" s="13">
        <f t="shared" si="10"/>
        <v>0</v>
      </c>
      <c r="Y71" s="26">
        <f>+Indicadores!CS71</f>
        <v>9.7360000000000007</v>
      </c>
      <c r="Z71" s="6">
        <f>+Indicadores!CT71</f>
        <v>0</v>
      </c>
      <c r="AA71" s="47">
        <f t="shared" si="11"/>
        <v>0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13.67</v>
      </c>
      <c r="K72" s="6">
        <f>+Indicadores!W72</f>
        <v>15</v>
      </c>
      <c r="L72" s="13">
        <f t="shared" si="6"/>
        <v>109.72933430870519</v>
      </c>
      <c r="M72" s="28" t="str">
        <f>+Indicadores!AK72</f>
        <v>0</v>
      </c>
      <c r="N72" s="8">
        <f>+Indicadores!AL72</f>
        <v>0</v>
      </c>
      <c r="O72" s="16">
        <f t="shared" si="7"/>
        <v>0</v>
      </c>
      <c r="P72" s="26">
        <f>+Indicadores!AZ72</f>
        <v>35</v>
      </c>
      <c r="Q72" s="6">
        <f>+Indicadores!BA72</f>
        <v>23</v>
      </c>
      <c r="R72" s="13">
        <f t="shared" si="8"/>
        <v>65.714285714285708</v>
      </c>
      <c r="S72" s="27">
        <f>+Indicadores!BO72</f>
        <v>2.1669999999999998</v>
      </c>
      <c r="T72" s="8">
        <f>+Indicadores!BP72</f>
        <v>0</v>
      </c>
      <c r="U72" s="16">
        <f t="shared" si="9"/>
        <v>0</v>
      </c>
      <c r="V72" s="26"/>
      <c r="W72" s="6">
        <f>+Indicadores!CE72</f>
        <v>21</v>
      </c>
      <c r="X72" s="13">
        <f t="shared" si="10"/>
        <v>0</v>
      </c>
      <c r="Y72" s="26">
        <f>+Indicadores!CS72</f>
        <v>21.33</v>
      </c>
      <c r="Z72" s="6">
        <f>+Indicadores!CT72</f>
        <v>7</v>
      </c>
      <c r="AA72" s="47">
        <f t="shared" si="11"/>
        <v>32.81762775433662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27.34</v>
      </c>
      <c r="K73" s="6">
        <f>+Indicadores!W73</f>
        <v>9</v>
      </c>
      <c r="L73" s="13">
        <f t="shared" si="6"/>
        <v>32.918800292611564</v>
      </c>
      <c r="M73" s="28">
        <f>+Indicadores!AK73</f>
        <v>109</v>
      </c>
      <c r="N73" s="8">
        <f>+Indicadores!AL73</f>
        <v>5</v>
      </c>
      <c r="O73" s="16">
        <f t="shared" si="7"/>
        <v>4.5871559633027523</v>
      </c>
      <c r="P73" s="26">
        <f>+Indicadores!AZ73</f>
        <v>70</v>
      </c>
      <c r="Q73" s="6">
        <f>+Indicadores!BA73</f>
        <v>12</v>
      </c>
      <c r="R73" s="13">
        <f t="shared" si="8"/>
        <v>17.142857142857142</v>
      </c>
      <c r="S73" s="27">
        <f>+Indicadores!BO73</f>
        <v>4.3339999999999996</v>
      </c>
      <c r="T73" s="8">
        <f>+Indicadores!BP73</f>
        <v>0</v>
      </c>
      <c r="U73" s="16">
        <f t="shared" si="9"/>
        <v>0</v>
      </c>
      <c r="V73" s="26"/>
      <c r="W73" s="6">
        <f>+Indicadores!CE73</f>
        <v>0</v>
      </c>
      <c r="X73" s="13">
        <f t="shared" si="10"/>
        <v>0</v>
      </c>
      <c r="Y73" s="26">
        <f>+Indicadores!CS73</f>
        <v>42.66</v>
      </c>
      <c r="Z73" s="6">
        <f>+Indicadores!CT73</f>
        <v>0</v>
      </c>
      <c r="AA73" s="47">
        <f t="shared" si="11"/>
        <v>0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22.771999999999998</v>
      </c>
      <c r="K74" s="6">
        <f>+Indicadores!W74</f>
        <v>6</v>
      </c>
      <c r="L74" s="13">
        <f t="shared" ref="L74:L135" si="12">IFERROR(K74/J74,0)*100</f>
        <v>26.348146847005093</v>
      </c>
      <c r="M74" s="28">
        <f>+Indicadores!AK74</f>
        <v>120</v>
      </c>
      <c r="N74" s="8">
        <f>+Indicadores!AL74</f>
        <v>23</v>
      </c>
      <c r="O74" s="16">
        <f t="shared" ref="O74:O135" si="13">IFERROR(N74/M74,0)*100</f>
        <v>19.166666666666668</v>
      </c>
      <c r="P74" s="26">
        <f>+Indicadores!AZ74</f>
        <v>58</v>
      </c>
      <c r="Q74" s="6">
        <f>+Indicadores!BA74</f>
        <v>13</v>
      </c>
      <c r="R74" s="13">
        <f t="shared" ref="R74:R135" si="14">IFERROR(Q74/P74,0)*100</f>
        <v>22.413793103448278</v>
      </c>
      <c r="S74" s="27">
        <f>+Indicadores!BO74</f>
        <v>3.5459999999999994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1</v>
      </c>
      <c r="X74" s="13">
        <f t="shared" ref="X74:X135" si="16">IFERROR(W74/V74,0)*100</f>
        <v>0</v>
      </c>
      <c r="Y74" s="26">
        <f>+Indicadores!CS74</f>
        <v>35.228000000000002</v>
      </c>
      <c r="Z74" s="6">
        <f>+Indicadores!CT74</f>
        <v>0</v>
      </c>
      <c r="AA74" s="47">
        <f t="shared" ref="AA74:AA135" si="17">IFERROR(Z74/Y74,0)*100</f>
        <v>0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13.116</v>
      </c>
      <c r="K75" s="6">
        <f>+Indicadores!W75</f>
        <v>1</v>
      </c>
      <c r="L75" s="13">
        <f t="shared" si="12"/>
        <v>7.6242756938090874</v>
      </c>
      <c r="M75" s="28">
        <f>+Indicadores!AK75</f>
        <v>99</v>
      </c>
      <c r="N75" s="8">
        <f>+Indicadores!AL75</f>
        <v>4</v>
      </c>
      <c r="O75" s="16">
        <f t="shared" si="13"/>
        <v>4.0404040404040407</v>
      </c>
      <c r="P75" s="26">
        <f>+Indicadores!AZ75</f>
        <v>34</v>
      </c>
      <c r="Q75" s="6">
        <f>+Indicadores!BA75</f>
        <v>9</v>
      </c>
      <c r="R75" s="13">
        <f t="shared" si="14"/>
        <v>26.47058823529412</v>
      </c>
      <c r="S75" s="27">
        <f>+Indicadores!BO75</f>
        <v>2.1669999999999998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21</v>
      </c>
      <c r="X75" s="13">
        <f t="shared" si="16"/>
        <v>0</v>
      </c>
      <c r="Y75" s="26">
        <f>+Indicadores!CS75</f>
        <v>20.884</v>
      </c>
      <c r="Z75" s="6">
        <f>+Indicadores!CT75</f>
        <v>0</v>
      </c>
      <c r="AA75" s="47">
        <f t="shared" si="17"/>
        <v>0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13.67</v>
      </c>
      <c r="K76" s="6">
        <f>+Indicadores!W76</f>
        <v>0</v>
      </c>
      <c r="L76" s="13">
        <f t="shared" si="12"/>
        <v>0</v>
      </c>
      <c r="M76" s="28" t="str">
        <f>+Indicadores!AK76</f>
        <v>0</v>
      </c>
      <c r="N76" s="8">
        <f>+Indicadores!AL76</f>
        <v>0</v>
      </c>
      <c r="O76" s="16">
        <f t="shared" si="13"/>
        <v>0</v>
      </c>
      <c r="P76" s="26">
        <f>+Indicadores!AZ76</f>
        <v>35</v>
      </c>
      <c r="Q76" s="6">
        <f>+Indicadores!BA76</f>
        <v>10</v>
      </c>
      <c r="R76" s="13">
        <f t="shared" si="14"/>
        <v>28.571428571428569</v>
      </c>
      <c r="S76" s="27">
        <f>+Indicadores!BO76</f>
        <v>2.1669999999999998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0</v>
      </c>
      <c r="X76" s="13">
        <f t="shared" si="16"/>
        <v>0</v>
      </c>
      <c r="Y76" s="26">
        <f>+Indicadores!CS76</f>
        <v>21.33</v>
      </c>
      <c r="Z76" s="6">
        <f>+Indicadores!CT76</f>
        <v>0</v>
      </c>
      <c r="AA76" s="47">
        <f t="shared" si="17"/>
        <v>0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23.36</v>
      </c>
      <c r="K77" s="6">
        <f>+Indicadores!W77</f>
        <v>8</v>
      </c>
      <c r="L77" s="13">
        <f t="shared" si="12"/>
        <v>34.246575342465754</v>
      </c>
      <c r="M77" s="28">
        <f>+Indicadores!AK77</f>
        <v>58</v>
      </c>
      <c r="N77" s="8">
        <f>+Indicadores!AL77</f>
        <v>13</v>
      </c>
      <c r="O77" s="16">
        <f t="shared" si="13"/>
        <v>22.413793103448278</v>
      </c>
      <c r="P77" s="26">
        <f>+Indicadores!AZ77</f>
        <v>60</v>
      </c>
      <c r="Q77" s="6">
        <f>+Indicadores!BA77</f>
        <v>18</v>
      </c>
      <c r="R77" s="13">
        <f t="shared" si="14"/>
        <v>30</v>
      </c>
      <c r="S77" s="27">
        <f>+Indicadores!BO77</f>
        <v>3.7429999999999986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1</v>
      </c>
      <c r="X77" s="13">
        <f t="shared" si="16"/>
        <v>0</v>
      </c>
      <c r="Y77" s="26">
        <f>+Indicadores!CS77</f>
        <v>36.64</v>
      </c>
      <c r="Z77" s="6">
        <f>+Indicadores!CT77</f>
        <v>1</v>
      </c>
      <c r="AA77" s="47">
        <f t="shared" si="17"/>
        <v>2.7292576419213974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16.508000000000003</v>
      </c>
      <c r="K78" s="6">
        <f>+Indicadores!W78</f>
        <v>2</v>
      </c>
      <c r="L78" s="13">
        <f t="shared" si="12"/>
        <v>12.115338017930698</v>
      </c>
      <c r="M78" s="28">
        <f>+Indicadores!AK78</f>
        <v>103</v>
      </c>
      <c r="N78" s="8">
        <f>+Indicadores!AL78</f>
        <v>0</v>
      </c>
      <c r="O78" s="16">
        <f t="shared" si="13"/>
        <v>0</v>
      </c>
      <c r="P78" s="26">
        <f>+Indicadores!AZ78</f>
        <v>42</v>
      </c>
      <c r="Q78" s="6">
        <f>+Indicadores!BA78</f>
        <v>16</v>
      </c>
      <c r="R78" s="13">
        <f t="shared" si="14"/>
        <v>38.095238095238095</v>
      </c>
      <c r="S78" s="27">
        <f>+Indicadores!BO78</f>
        <v>2.5609999999999999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22</v>
      </c>
      <c r="X78" s="13">
        <f t="shared" si="16"/>
        <v>0</v>
      </c>
      <c r="Y78" s="26">
        <f>+Indicadores!CS78</f>
        <v>25.492000000000001</v>
      </c>
      <c r="Z78" s="6">
        <f>+Indicadores!CT78</f>
        <v>2</v>
      </c>
      <c r="AA78" s="47">
        <f t="shared" si="17"/>
        <v>7.845598619174643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10.832000000000001</v>
      </c>
      <c r="K79" s="6">
        <f>+Indicadores!W79</f>
        <v>5</v>
      </c>
      <c r="L79" s="13">
        <f t="shared" si="12"/>
        <v>46.159527326440177</v>
      </c>
      <c r="M79" s="28" t="str">
        <f>+Indicadores!AK79</f>
        <v>0</v>
      </c>
      <c r="N79" s="8">
        <f>+Indicadores!AL79</f>
        <v>2</v>
      </c>
      <c r="O79" s="16">
        <f t="shared" si="13"/>
        <v>0</v>
      </c>
      <c r="P79" s="26">
        <f>+Indicadores!AZ79</f>
        <v>28</v>
      </c>
      <c r="Q79" s="6">
        <f>+Indicadores!BA79</f>
        <v>6</v>
      </c>
      <c r="R79" s="13">
        <f t="shared" si="14"/>
        <v>21.428571428571427</v>
      </c>
      <c r="S79" s="27">
        <f>+Indicadores!BO79</f>
        <v>1.7729999999999997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1</v>
      </c>
      <c r="X79" s="13">
        <f t="shared" si="16"/>
        <v>0</v>
      </c>
      <c r="Y79" s="26">
        <f>+Indicadores!CS79</f>
        <v>17.167999999999999</v>
      </c>
      <c r="Z79" s="6">
        <f>+Indicadores!CT79</f>
        <v>0</v>
      </c>
      <c r="AA79" s="47">
        <f t="shared" si="17"/>
        <v>0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11.974</v>
      </c>
      <c r="K80" s="6">
        <f>+Indicadores!W80</f>
        <v>2</v>
      </c>
      <c r="L80" s="13">
        <f t="shared" si="12"/>
        <v>16.702856188408219</v>
      </c>
      <c r="M80" s="28">
        <f>+Indicadores!AK80</f>
        <v>73</v>
      </c>
      <c r="N80" s="8">
        <f>+Indicadores!AL80</f>
        <v>0</v>
      </c>
      <c r="O80" s="16">
        <f t="shared" si="13"/>
        <v>0</v>
      </c>
      <c r="P80" s="26">
        <f>+Indicadores!AZ80</f>
        <v>31</v>
      </c>
      <c r="Q80" s="6">
        <f>+Indicadores!BA80</f>
        <v>10</v>
      </c>
      <c r="R80" s="13">
        <f t="shared" si="14"/>
        <v>32.258064516129032</v>
      </c>
      <c r="S80" s="27">
        <f>+Indicadores!BO80</f>
        <v>1.9699999999999989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6</v>
      </c>
      <c r="X80" s="13">
        <f t="shared" si="16"/>
        <v>0</v>
      </c>
      <c r="Y80" s="26">
        <f>+Indicadores!CS80</f>
        <v>19.026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10.244</v>
      </c>
      <c r="K81" s="6">
        <f>+Indicadores!W81</f>
        <v>4</v>
      </c>
      <c r="L81" s="13">
        <f t="shared" si="12"/>
        <v>39.047247169074581</v>
      </c>
      <c r="M81" s="28">
        <f>+Indicadores!AK81</f>
        <v>53</v>
      </c>
      <c r="N81" s="8">
        <f>+Indicadores!AL81</f>
        <v>0</v>
      </c>
      <c r="O81" s="16">
        <f t="shared" si="13"/>
        <v>0</v>
      </c>
      <c r="P81" s="26">
        <f>+Indicadores!AZ81</f>
        <v>26</v>
      </c>
      <c r="Q81" s="6">
        <f>+Indicadores!BA81</f>
        <v>14</v>
      </c>
      <c r="R81" s="13">
        <f t="shared" si="14"/>
        <v>53.846153846153847</v>
      </c>
      <c r="S81" s="27">
        <f>+Indicadores!BO81</f>
        <v>1.5759999999999996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0</v>
      </c>
      <c r="X81" s="13">
        <f t="shared" si="16"/>
        <v>0</v>
      </c>
      <c r="Y81" s="26">
        <f>+Indicadores!CS81</f>
        <v>15.756</v>
      </c>
      <c r="Z81" s="6">
        <f>+Indicadores!CT81</f>
        <v>1</v>
      </c>
      <c r="AA81" s="47">
        <f t="shared" si="17"/>
        <v>6.3467885250063469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11.974</v>
      </c>
      <c r="K82" s="6">
        <f>+Indicadores!W82</f>
        <v>0</v>
      </c>
      <c r="L82" s="13">
        <f t="shared" si="12"/>
        <v>0</v>
      </c>
      <c r="M82" s="28">
        <f>+Indicadores!AK82</f>
        <v>45</v>
      </c>
      <c r="N82" s="8">
        <f>+Indicadores!AL82</f>
        <v>1</v>
      </c>
      <c r="O82" s="16">
        <f t="shared" si="13"/>
        <v>2.2222222222222223</v>
      </c>
      <c r="P82" s="26">
        <f>+Indicadores!AZ82</f>
        <v>31</v>
      </c>
      <c r="Q82" s="6">
        <f>+Indicadores!BA82</f>
        <v>13</v>
      </c>
      <c r="R82" s="13">
        <f t="shared" si="14"/>
        <v>41.935483870967744</v>
      </c>
      <c r="S82" s="27">
        <f>+Indicadores!BO82</f>
        <v>1.9699999999999989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0</v>
      </c>
      <c r="X82" s="13">
        <f t="shared" si="16"/>
        <v>0</v>
      </c>
      <c r="Y82" s="26">
        <f>+Indicadores!CS82</f>
        <v>19.026</v>
      </c>
      <c r="Z82" s="6">
        <f>+Indicadores!CT82</f>
        <v>0</v>
      </c>
      <c r="AA82" s="47">
        <f t="shared" si="17"/>
        <v>0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17.096</v>
      </c>
      <c r="K83" s="6">
        <f>+Indicadores!W83</f>
        <v>3</v>
      </c>
      <c r="L83" s="13">
        <f t="shared" si="12"/>
        <v>17.547964436125412</v>
      </c>
      <c r="M83" s="28">
        <f>+Indicadores!AK83</f>
        <v>53</v>
      </c>
      <c r="N83" s="8">
        <f>+Indicadores!AL83</f>
        <v>2</v>
      </c>
      <c r="O83" s="16">
        <f t="shared" si="13"/>
        <v>3.7735849056603774</v>
      </c>
      <c r="P83" s="26">
        <f>+Indicadores!AZ83</f>
        <v>44</v>
      </c>
      <c r="Q83" s="6">
        <f>+Indicadores!BA83</f>
        <v>5</v>
      </c>
      <c r="R83" s="13">
        <f t="shared" si="14"/>
        <v>11.363636363636363</v>
      </c>
      <c r="S83" s="27">
        <f>+Indicadores!BO83</f>
        <v>2.7579999999999991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10</v>
      </c>
      <c r="X83" s="13">
        <f t="shared" si="16"/>
        <v>0</v>
      </c>
      <c r="Y83" s="26">
        <f>+Indicadores!CS83</f>
        <v>26.904</v>
      </c>
      <c r="Z83" s="6">
        <f>+Indicadores!CT83</f>
        <v>0</v>
      </c>
      <c r="AA83" s="47">
        <f t="shared" si="17"/>
        <v>0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12.527999999999999</v>
      </c>
      <c r="K84" s="6">
        <f>+Indicadores!W84</f>
        <v>5</v>
      </c>
      <c r="L84" s="13">
        <f t="shared" si="12"/>
        <v>39.910600255427845</v>
      </c>
      <c r="M84" s="28" t="str">
        <f>+Indicadores!AK84</f>
        <v>0</v>
      </c>
      <c r="N84" s="8">
        <f>+Indicadores!AL84</f>
        <v>0</v>
      </c>
      <c r="O84" s="16">
        <f t="shared" si="13"/>
        <v>0</v>
      </c>
      <c r="P84" s="26">
        <f>+Indicadores!AZ84</f>
        <v>32</v>
      </c>
      <c r="Q84" s="6">
        <f>+Indicadores!BA84</f>
        <v>12</v>
      </c>
      <c r="R84" s="13">
        <f t="shared" si="14"/>
        <v>37.5</v>
      </c>
      <c r="S84" s="27">
        <f>+Indicadores!BO84</f>
        <v>1.9699999999999989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0</v>
      </c>
      <c r="X84" s="13">
        <f t="shared" si="16"/>
        <v>0</v>
      </c>
      <c r="Y84" s="26">
        <f>+Indicadores!CS84</f>
        <v>19.472000000000001</v>
      </c>
      <c r="Z84" s="6">
        <f>+Indicadores!CT84</f>
        <v>1</v>
      </c>
      <c r="AA84" s="47">
        <f t="shared" si="17"/>
        <v>5.1355792933442892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16.508000000000003</v>
      </c>
      <c r="K85" s="6">
        <f>+Indicadores!W85</f>
        <v>6</v>
      </c>
      <c r="L85" s="13">
        <f t="shared" si="12"/>
        <v>36.346014053792096</v>
      </c>
      <c r="M85" s="28" t="str">
        <f>+Indicadores!AK85</f>
        <v>0</v>
      </c>
      <c r="N85" s="8">
        <f>+Indicadores!AL85</f>
        <v>3</v>
      </c>
      <c r="O85" s="16">
        <f t="shared" si="13"/>
        <v>0</v>
      </c>
      <c r="P85" s="26">
        <f>+Indicadores!AZ85</f>
        <v>42</v>
      </c>
      <c r="Q85" s="6">
        <f>+Indicadores!BA85</f>
        <v>12</v>
      </c>
      <c r="R85" s="13">
        <f t="shared" si="14"/>
        <v>28.571428571428569</v>
      </c>
      <c r="S85" s="27">
        <f>+Indicadores!BO85</f>
        <v>2.5609999999999999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12</v>
      </c>
      <c r="X85" s="13">
        <f t="shared" si="16"/>
        <v>0</v>
      </c>
      <c r="Y85" s="26">
        <f>+Indicadores!CS85</f>
        <v>25.492000000000001</v>
      </c>
      <c r="Z85" s="6">
        <f>+Indicadores!CT85</f>
        <v>2</v>
      </c>
      <c r="AA85" s="47">
        <f t="shared" si="17"/>
        <v>7.845598619174643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8.548</v>
      </c>
      <c r="K86" s="6">
        <f>+Indicadores!W86</f>
        <v>3</v>
      </c>
      <c r="L86" s="13">
        <f t="shared" si="12"/>
        <v>35.095928872250823</v>
      </c>
      <c r="M86" s="28">
        <f>+Indicadores!AK86</f>
        <v>75</v>
      </c>
      <c r="N86" s="8">
        <f>+Indicadores!AL86</f>
        <v>28</v>
      </c>
      <c r="O86" s="16">
        <f t="shared" si="13"/>
        <v>37.333333333333336</v>
      </c>
      <c r="P86" s="26">
        <f>+Indicadores!AZ86</f>
        <v>22</v>
      </c>
      <c r="Q86" s="6">
        <f>+Indicadores!BA86</f>
        <v>25</v>
      </c>
      <c r="R86" s="13">
        <f t="shared" si="14"/>
        <v>113.63636363636364</v>
      </c>
      <c r="S86" s="27">
        <f>+Indicadores!BO86</f>
        <v>1.3789999999999996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19</v>
      </c>
      <c r="X86" s="13">
        <f t="shared" si="16"/>
        <v>0</v>
      </c>
      <c r="Y86" s="26">
        <f>+Indicadores!CS86</f>
        <v>13.452</v>
      </c>
      <c r="Z86" s="6">
        <f>+Indicadores!CT86</f>
        <v>0</v>
      </c>
      <c r="AA86" s="47">
        <f t="shared" si="17"/>
        <v>0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12.527999999999999</v>
      </c>
      <c r="K87" s="6">
        <f>+Indicadores!W87</f>
        <v>4</v>
      </c>
      <c r="L87" s="13">
        <f t="shared" si="12"/>
        <v>31.928480204342275</v>
      </c>
      <c r="M87" s="28" t="str">
        <f>+Indicadores!AK87</f>
        <v>0</v>
      </c>
      <c r="N87" s="8">
        <f>+Indicadores!AL87</f>
        <v>0</v>
      </c>
      <c r="O87" s="16">
        <f t="shared" si="13"/>
        <v>0</v>
      </c>
      <c r="P87" s="26">
        <f>+Indicadores!AZ87</f>
        <v>32</v>
      </c>
      <c r="Q87" s="6">
        <f>+Indicadores!BA87</f>
        <v>8</v>
      </c>
      <c r="R87" s="13">
        <f t="shared" si="14"/>
        <v>25</v>
      </c>
      <c r="S87" s="27">
        <f>+Indicadores!BO87</f>
        <v>1.9699999999999989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0</v>
      </c>
      <c r="X87" s="13">
        <f t="shared" si="16"/>
        <v>0</v>
      </c>
      <c r="Y87" s="26">
        <f>+Indicadores!CS87</f>
        <v>19.472000000000001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11.385999999999999</v>
      </c>
      <c r="K88" s="6">
        <f>+Indicadores!W88</f>
        <v>0</v>
      </c>
      <c r="L88" s="13">
        <f t="shared" si="12"/>
        <v>0</v>
      </c>
      <c r="M88" s="28">
        <f>+Indicadores!AK88</f>
        <v>37</v>
      </c>
      <c r="N88" s="8">
        <f>+Indicadores!AL88</f>
        <v>6</v>
      </c>
      <c r="O88" s="16">
        <f t="shared" si="13"/>
        <v>16.216216216216218</v>
      </c>
      <c r="P88" s="26">
        <f>+Indicadores!AZ88</f>
        <v>29</v>
      </c>
      <c r="Q88" s="6">
        <f>+Indicadores!BA88</f>
        <v>7</v>
      </c>
      <c r="R88" s="13">
        <f t="shared" si="14"/>
        <v>24.137931034482758</v>
      </c>
      <c r="S88" s="27">
        <f>+Indicadores!BO88</f>
        <v>1.7729999999999997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5</v>
      </c>
      <c r="X88" s="13">
        <f t="shared" si="16"/>
        <v>0</v>
      </c>
      <c r="Y88" s="26">
        <f>+Indicadores!CS88</f>
        <v>17.614000000000001</v>
      </c>
      <c r="Z88" s="6">
        <f>+Indicadores!CT88</f>
        <v>0</v>
      </c>
      <c r="AA88" s="47">
        <f t="shared" si="17"/>
        <v>0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6.2639999999999993</v>
      </c>
      <c r="K89" s="6">
        <f>+Indicadores!W89</f>
        <v>5</v>
      </c>
      <c r="L89" s="13">
        <f t="shared" si="12"/>
        <v>79.821200510855689</v>
      </c>
      <c r="M89" s="28">
        <f>+Indicadores!AK89</f>
        <v>50</v>
      </c>
      <c r="N89" s="8">
        <f>+Indicadores!AL89</f>
        <v>4</v>
      </c>
      <c r="O89" s="16">
        <f t="shared" si="13"/>
        <v>8</v>
      </c>
      <c r="P89" s="26">
        <f>+Indicadores!AZ89</f>
        <v>16</v>
      </c>
      <c r="Q89" s="6">
        <f>+Indicadores!BA89</f>
        <v>12</v>
      </c>
      <c r="R89" s="13">
        <f t="shared" si="14"/>
        <v>75</v>
      </c>
      <c r="S89" s="27">
        <f>+Indicadores!BO89</f>
        <v>0.98499999999999943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0</v>
      </c>
      <c r="X89" s="13">
        <f t="shared" si="16"/>
        <v>0</v>
      </c>
      <c r="Y89" s="26">
        <f>+Indicadores!CS89</f>
        <v>9.7360000000000007</v>
      </c>
      <c r="Z89" s="6">
        <f>+Indicadores!CT89</f>
        <v>0</v>
      </c>
      <c r="AA89" s="47">
        <f t="shared" si="17"/>
        <v>0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 t="str">
        <f>+Indicadores!V90</f>
        <v>0</v>
      </c>
      <c r="K90" s="6">
        <f>+Indicadores!W90</f>
        <v>1</v>
      </c>
      <c r="L90" s="13">
        <f t="shared" si="12"/>
        <v>0</v>
      </c>
      <c r="M90" s="28">
        <f>+Indicadores!AK90</f>
        <v>26</v>
      </c>
      <c r="N90" s="8">
        <f>+Indicadores!AL90</f>
        <v>1</v>
      </c>
      <c r="O90" s="16">
        <f t="shared" si="13"/>
        <v>3.8461538461538463</v>
      </c>
      <c r="P90" s="26" t="str">
        <f>+Indicadores!AZ90</f>
        <v>0</v>
      </c>
      <c r="Q90" s="6">
        <f>+Indicadores!BA90</f>
        <v>1</v>
      </c>
      <c r="R90" s="13">
        <f t="shared" si="14"/>
        <v>0</v>
      </c>
      <c r="S90" s="27" t="str">
        <f>+Indicadores!BO90</f>
        <v>0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0</v>
      </c>
      <c r="X90" s="13">
        <f t="shared" si="16"/>
        <v>0</v>
      </c>
      <c r="Y90" s="26" t="str">
        <f>+Indicadores!CS90</f>
        <v>0</v>
      </c>
      <c r="Z90" s="6">
        <f>+Indicadores!CT90</f>
        <v>0</v>
      </c>
      <c r="AA90" s="47">
        <f t="shared" si="17"/>
        <v>0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2.2839999999999998</v>
      </c>
      <c r="K91" s="6">
        <f>+Indicadores!W91</f>
        <v>0</v>
      </c>
      <c r="L91" s="13">
        <f t="shared" si="12"/>
        <v>0</v>
      </c>
      <c r="M91" s="28" t="str">
        <f>+Indicadores!AK91</f>
        <v>0</v>
      </c>
      <c r="N91" s="8">
        <f>+Indicadores!AL91</f>
        <v>2</v>
      </c>
      <c r="O91" s="16">
        <f t="shared" si="13"/>
        <v>0</v>
      </c>
      <c r="P91" s="26">
        <f>+Indicadores!AZ91</f>
        <v>6</v>
      </c>
      <c r="Q91" s="6">
        <f>+Indicadores!BA91</f>
        <v>1</v>
      </c>
      <c r="R91" s="13">
        <f t="shared" si="14"/>
        <v>16.666666666666664</v>
      </c>
      <c r="S91" s="27">
        <f>+Indicadores!BO91</f>
        <v>0.39399999999999991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1</v>
      </c>
      <c r="X91" s="13">
        <f t="shared" si="16"/>
        <v>0</v>
      </c>
      <c r="Y91" s="26">
        <f>+Indicadores!CS91</f>
        <v>3.7159999999999997</v>
      </c>
      <c r="Z91" s="6">
        <f>+Indicadores!CT91</f>
        <v>1</v>
      </c>
      <c r="AA91" s="47">
        <f t="shared" si="17"/>
        <v>26.910656620021527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2.2839999999999998</v>
      </c>
      <c r="K92" s="6">
        <f>+Indicadores!W92</f>
        <v>8</v>
      </c>
      <c r="L92" s="13">
        <f t="shared" si="12"/>
        <v>350.2626970227671</v>
      </c>
      <c r="M92" s="28" t="str">
        <f>+Indicadores!AK92</f>
        <v>0</v>
      </c>
      <c r="N92" s="8">
        <f>+Indicadores!AL92</f>
        <v>1</v>
      </c>
      <c r="O92" s="16">
        <f t="shared" si="13"/>
        <v>0</v>
      </c>
      <c r="P92" s="26">
        <f>+Indicadores!AZ92</f>
        <v>6</v>
      </c>
      <c r="Q92" s="6">
        <f>+Indicadores!BA92</f>
        <v>9</v>
      </c>
      <c r="R92" s="13">
        <f t="shared" si="14"/>
        <v>150</v>
      </c>
      <c r="S92" s="27">
        <f>+Indicadores!BO92</f>
        <v>0.39399999999999991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1</v>
      </c>
      <c r="X92" s="13">
        <f t="shared" si="16"/>
        <v>0</v>
      </c>
      <c r="Y92" s="26">
        <f>+Indicadores!CS92</f>
        <v>3.7159999999999997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2.8380000000000001</v>
      </c>
      <c r="K93" s="6">
        <f>+Indicadores!W93</f>
        <v>10</v>
      </c>
      <c r="L93" s="13">
        <f t="shared" si="12"/>
        <v>352.36081747709653</v>
      </c>
      <c r="M93" s="28" t="str">
        <f>+Indicadores!AK93</f>
        <v>0</v>
      </c>
      <c r="N93" s="8">
        <f>+Indicadores!AL93</f>
        <v>0</v>
      </c>
      <c r="O93" s="16">
        <f t="shared" si="13"/>
        <v>0</v>
      </c>
      <c r="P93" s="26">
        <f>+Indicadores!AZ93</f>
        <v>7</v>
      </c>
      <c r="Q93" s="6">
        <f>+Indicadores!BA93</f>
        <v>19</v>
      </c>
      <c r="R93" s="13">
        <f t="shared" si="14"/>
        <v>271.42857142857144</v>
      </c>
      <c r="S93" s="27">
        <f>+Indicadores!BO93</f>
        <v>0.39399999999999991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0</v>
      </c>
      <c r="X93" s="13">
        <f t="shared" si="16"/>
        <v>0</v>
      </c>
      <c r="Y93" s="26">
        <f>+Indicadores!CS93</f>
        <v>4.1619999999999999</v>
      </c>
      <c r="Z93" s="6">
        <f>+Indicadores!CT93</f>
        <v>2</v>
      </c>
      <c r="AA93" s="47">
        <f t="shared" si="17"/>
        <v>48.053820278712159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 t="str">
        <f>+Indicadores!V94</f>
        <v>0</v>
      </c>
      <c r="K94" s="6">
        <f>+Indicadores!W94</f>
        <v>1</v>
      </c>
      <c r="L94" s="13">
        <f t="shared" si="12"/>
        <v>0</v>
      </c>
      <c r="M94" s="28" t="str">
        <f>+Indicadores!AK94</f>
        <v>0</v>
      </c>
      <c r="N94" s="8">
        <f>+Indicadores!AL94</f>
        <v>1</v>
      </c>
      <c r="O94" s="16">
        <f t="shared" si="13"/>
        <v>0</v>
      </c>
      <c r="P94" s="26" t="str">
        <f>+Indicadores!AZ94</f>
        <v>0</v>
      </c>
      <c r="Q94" s="6">
        <f>+Indicadores!BA94</f>
        <v>5</v>
      </c>
      <c r="R94" s="13">
        <f t="shared" si="14"/>
        <v>0</v>
      </c>
      <c r="S94" s="27" t="str">
        <f>+Indicadores!BO94</f>
        <v>0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0</v>
      </c>
      <c r="X94" s="13">
        <f t="shared" si="16"/>
        <v>0</v>
      </c>
      <c r="Y94" s="26" t="str">
        <f>+Indicadores!CS94</f>
        <v>0</v>
      </c>
      <c r="Z94" s="6">
        <f>+Indicadores!CT94</f>
        <v>0</v>
      </c>
      <c r="AA94" s="47">
        <f t="shared" si="17"/>
        <v>0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2.2839999999999998</v>
      </c>
      <c r="K95" s="6">
        <f>+Indicadores!W95</f>
        <v>7</v>
      </c>
      <c r="L95" s="13">
        <f t="shared" si="12"/>
        <v>306.47985989492122</v>
      </c>
      <c r="M95" s="28" t="str">
        <f>+Indicadores!AK95</f>
        <v>0</v>
      </c>
      <c r="N95" s="8">
        <f>+Indicadores!AL95</f>
        <v>0</v>
      </c>
      <c r="O95" s="16">
        <f t="shared" si="13"/>
        <v>0</v>
      </c>
      <c r="P95" s="26">
        <f>+Indicadores!AZ95</f>
        <v>6</v>
      </c>
      <c r="Q95" s="6">
        <f>+Indicadores!BA95</f>
        <v>14</v>
      </c>
      <c r="R95" s="13">
        <f t="shared" si="14"/>
        <v>233.33333333333334</v>
      </c>
      <c r="S95" s="27">
        <f>+Indicadores!BO95</f>
        <v>0.39399999999999991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16</v>
      </c>
      <c r="X95" s="13">
        <f t="shared" si="16"/>
        <v>0</v>
      </c>
      <c r="Y95" s="26">
        <f>+Indicadores!CS95</f>
        <v>3.7159999999999997</v>
      </c>
      <c r="Z95" s="6">
        <f>+Indicadores!CT95</f>
        <v>2</v>
      </c>
      <c r="AA95" s="47">
        <f t="shared" si="17"/>
        <v>53.821313240043054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2.8380000000000001</v>
      </c>
      <c r="K96" s="6">
        <f>+Indicadores!W96</f>
        <v>7</v>
      </c>
      <c r="L96" s="13">
        <f t="shared" si="12"/>
        <v>246.65257223396759</v>
      </c>
      <c r="M96" s="28" t="str">
        <f>+Indicadores!AK96</f>
        <v>0</v>
      </c>
      <c r="N96" s="8">
        <f>+Indicadores!AL96</f>
        <v>3</v>
      </c>
      <c r="O96" s="16">
        <f t="shared" si="13"/>
        <v>0</v>
      </c>
      <c r="P96" s="26">
        <f>+Indicadores!AZ96</f>
        <v>7</v>
      </c>
      <c r="Q96" s="6">
        <f>+Indicadores!BA96</f>
        <v>4</v>
      </c>
      <c r="R96" s="13">
        <f t="shared" si="14"/>
        <v>57.142857142857139</v>
      </c>
      <c r="S96" s="27">
        <f>+Indicadores!BO96</f>
        <v>0.39399999999999991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2</v>
      </c>
      <c r="X96" s="13">
        <f t="shared" si="16"/>
        <v>0</v>
      </c>
      <c r="Y96" s="26">
        <f>+Indicadores!CS96</f>
        <v>4.1619999999999999</v>
      </c>
      <c r="Z96" s="6">
        <f>+Indicadores!CT96</f>
        <v>0</v>
      </c>
      <c r="AA96" s="47">
        <f t="shared" si="17"/>
        <v>0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3.4259999999999997</v>
      </c>
      <c r="K97" s="6">
        <f>+Indicadores!W97</f>
        <v>9</v>
      </c>
      <c r="L97" s="13">
        <f t="shared" si="12"/>
        <v>262.69702276707534</v>
      </c>
      <c r="M97" s="28" t="str">
        <f>+Indicadores!AK97</f>
        <v>0</v>
      </c>
      <c r="N97" s="8">
        <f>+Indicadores!AL97</f>
        <v>9</v>
      </c>
      <c r="O97" s="16">
        <f t="shared" si="13"/>
        <v>0</v>
      </c>
      <c r="P97" s="26">
        <f>+Indicadores!AZ97</f>
        <v>9</v>
      </c>
      <c r="Q97" s="6">
        <f>+Indicadores!BA97</f>
        <v>8</v>
      </c>
      <c r="R97" s="13">
        <f t="shared" si="14"/>
        <v>88.888888888888886</v>
      </c>
      <c r="S97" s="27">
        <f>+Indicadores!BO97</f>
        <v>0.59099999999999975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1</v>
      </c>
      <c r="X97" s="13">
        <f t="shared" si="16"/>
        <v>0</v>
      </c>
      <c r="Y97" s="26">
        <f>+Indicadores!CS97</f>
        <v>5.5740000000000007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3.4259999999999997</v>
      </c>
      <c r="K98" s="6">
        <f>+Indicadores!W98</f>
        <v>1</v>
      </c>
      <c r="L98" s="13">
        <f t="shared" si="12"/>
        <v>29.188558085230593</v>
      </c>
      <c r="M98" s="28" t="str">
        <f>+Indicadores!AK98</f>
        <v>0</v>
      </c>
      <c r="N98" s="8">
        <f>+Indicadores!AL98</f>
        <v>1</v>
      </c>
      <c r="O98" s="16">
        <f t="shared" si="13"/>
        <v>0</v>
      </c>
      <c r="P98" s="26">
        <f>+Indicadores!AZ98</f>
        <v>9</v>
      </c>
      <c r="Q98" s="6">
        <f>+Indicadores!BA98</f>
        <v>5</v>
      </c>
      <c r="R98" s="13">
        <f t="shared" si="14"/>
        <v>55.555555555555557</v>
      </c>
      <c r="S98" s="27">
        <f>+Indicadores!BO98</f>
        <v>0.59099999999999975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0</v>
      </c>
      <c r="X98" s="13">
        <f t="shared" si="16"/>
        <v>0</v>
      </c>
      <c r="Y98" s="26">
        <f>+Indicadores!CS98</f>
        <v>5.5740000000000007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5.1219999999999999</v>
      </c>
      <c r="K99" s="6">
        <f>+Indicadores!W99</f>
        <v>0</v>
      </c>
      <c r="L99" s="13">
        <f t="shared" si="12"/>
        <v>0</v>
      </c>
      <c r="M99" s="28" t="str">
        <f>+Indicadores!AK99</f>
        <v>0</v>
      </c>
      <c r="N99" s="8">
        <f>+Indicadores!AL99</f>
        <v>0</v>
      </c>
      <c r="O99" s="16">
        <f t="shared" si="13"/>
        <v>0</v>
      </c>
      <c r="P99" s="26">
        <f>+Indicadores!AZ99</f>
        <v>13</v>
      </c>
      <c r="Q99" s="6">
        <f>+Indicadores!BA99</f>
        <v>2</v>
      </c>
      <c r="R99" s="13">
        <f t="shared" si="14"/>
        <v>15.384615384615385</v>
      </c>
      <c r="S99" s="27">
        <f>+Indicadores!BO99</f>
        <v>0.78799999999999981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3</v>
      </c>
      <c r="X99" s="13">
        <f t="shared" si="16"/>
        <v>0</v>
      </c>
      <c r="Y99" s="26">
        <f>+Indicadores!CS99</f>
        <v>7.8780000000000001</v>
      </c>
      <c r="Z99" s="6">
        <f>+Indicadores!CT99</f>
        <v>0</v>
      </c>
      <c r="AA99" s="47">
        <f t="shared" si="17"/>
        <v>0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8.548</v>
      </c>
      <c r="K100" s="6">
        <f>+Indicadores!W100</f>
        <v>0</v>
      </c>
      <c r="L100" s="13">
        <f t="shared" si="12"/>
        <v>0</v>
      </c>
      <c r="M100" s="28" t="str">
        <f>+Indicadores!AK100</f>
        <v>0</v>
      </c>
      <c r="N100" s="8">
        <f>+Indicadores!AL100</f>
        <v>1</v>
      </c>
      <c r="O100" s="16">
        <f t="shared" si="13"/>
        <v>0</v>
      </c>
      <c r="P100" s="26">
        <f>+Indicadores!AZ100</f>
        <v>22</v>
      </c>
      <c r="Q100" s="6">
        <f>+Indicadores!BA100</f>
        <v>2</v>
      </c>
      <c r="R100" s="13">
        <f t="shared" si="14"/>
        <v>9.0909090909090917</v>
      </c>
      <c r="S100" s="27">
        <f>+Indicadores!BO100</f>
        <v>1.3789999999999996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1</v>
      </c>
      <c r="X100" s="13">
        <f t="shared" si="16"/>
        <v>0</v>
      </c>
      <c r="Y100" s="26">
        <f>+Indicadores!CS100</f>
        <v>13.452</v>
      </c>
      <c r="Z100" s="6">
        <f>+Indicadores!CT100</f>
        <v>0</v>
      </c>
      <c r="AA100" s="47">
        <f t="shared" si="17"/>
        <v>0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2.2839999999999998</v>
      </c>
      <c r="K101" s="6">
        <f>+Indicadores!W101</f>
        <v>1</v>
      </c>
      <c r="L101" s="13">
        <f t="shared" si="12"/>
        <v>43.782837127845887</v>
      </c>
      <c r="M101" s="28">
        <f>+Indicadores!AK101</f>
        <v>23</v>
      </c>
      <c r="N101" s="8">
        <f>+Indicadores!AL101</f>
        <v>0</v>
      </c>
      <c r="O101" s="16">
        <f t="shared" si="13"/>
        <v>0</v>
      </c>
      <c r="P101" s="26">
        <f>+Indicadores!AZ101</f>
        <v>6</v>
      </c>
      <c r="Q101" s="6">
        <f>+Indicadores!BA101</f>
        <v>5</v>
      </c>
      <c r="R101" s="13">
        <f t="shared" si="14"/>
        <v>83.333333333333343</v>
      </c>
      <c r="S101" s="27">
        <f>+Indicadores!BO101</f>
        <v>0.39399999999999991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6</v>
      </c>
      <c r="X101" s="13">
        <f t="shared" si="16"/>
        <v>0</v>
      </c>
      <c r="Y101" s="26">
        <f>+Indicadores!CS101</f>
        <v>3.7159999999999997</v>
      </c>
      <c r="Z101" s="6">
        <f>+Indicadores!CT101</f>
        <v>1</v>
      </c>
      <c r="AA101" s="47">
        <f t="shared" si="17"/>
        <v>26.910656620021527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 t="str">
        <f>+Indicadores!V102</f>
        <v>0</v>
      </c>
      <c r="K102" s="6">
        <f>+Indicadores!W102</f>
        <v>0</v>
      </c>
      <c r="L102" s="13">
        <f t="shared" si="12"/>
        <v>0</v>
      </c>
      <c r="M102" s="28" t="str">
        <f>+Indicadores!AK102</f>
        <v>0</v>
      </c>
      <c r="N102" s="8">
        <f>+Indicadores!AL102</f>
        <v>0</v>
      </c>
      <c r="O102" s="16">
        <f t="shared" si="13"/>
        <v>0</v>
      </c>
      <c r="P102" s="26" t="str">
        <f>+Indicadores!AZ102</f>
        <v>0</v>
      </c>
      <c r="Q102" s="6">
        <f>+Indicadores!BA102</f>
        <v>1</v>
      </c>
      <c r="R102" s="13">
        <f t="shared" si="14"/>
        <v>0</v>
      </c>
      <c r="S102" s="27" t="str">
        <f>+Indicadores!BO102</f>
        <v>0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 t="str">
        <f>+Indicadores!CS102</f>
        <v>0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9.69</v>
      </c>
      <c r="K103" s="6">
        <f>+Indicadores!W103</f>
        <v>28</v>
      </c>
      <c r="L103" s="13">
        <f t="shared" si="12"/>
        <v>288.95768833849331</v>
      </c>
      <c r="M103" s="28" t="str">
        <f>+Indicadores!AK103</f>
        <v>0</v>
      </c>
      <c r="N103" s="8">
        <f>+Indicadores!AL103</f>
        <v>1</v>
      </c>
      <c r="O103" s="16">
        <f t="shared" si="13"/>
        <v>0</v>
      </c>
      <c r="P103" s="26">
        <f>+Indicadores!AZ103</f>
        <v>25</v>
      </c>
      <c r="Q103" s="6">
        <f>+Indicadores!BA103</f>
        <v>54</v>
      </c>
      <c r="R103" s="13">
        <f t="shared" si="14"/>
        <v>216</v>
      </c>
      <c r="S103" s="27">
        <f>+Indicadores!BO103</f>
        <v>1.5759999999999996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98</v>
      </c>
      <c r="X103" s="13">
        <f t="shared" si="16"/>
        <v>0</v>
      </c>
      <c r="Y103" s="26">
        <f>+Indicadores!CS103</f>
        <v>15.309999999999999</v>
      </c>
      <c r="Z103" s="6">
        <f>+Indicadores!CT103</f>
        <v>24</v>
      </c>
      <c r="AA103" s="47">
        <f t="shared" si="17"/>
        <v>156.76028739386024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9.69</v>
      </c>
      <c r="K104" s="6">
        <f>+Indicadores!W104</f>
        <v>0</v>
      </c>
      <c r="L104" s="13">
        <f t="shared" si="12"/>
        <v>0</v>
      </c>
      <c r="M104" s="28">
        <f>+Indicadores!AK104</f>
        <v>10</v>
      </c>
      <c r="N104" s="8">
        <f>+Indicadores!AL104</f>
        <v>4</v>
      </c>
      <c r="O104" s="16">
        <f t="shared" si="13"/>
        <v>40</v>
      </c>
      <c r="P104" s="26">
        <f>+Indicadores!AZ104</f>
        <v>25</v>
      </c>
      <c r="Q104" s="6">
        <f>+Indicadores!BA104</f>
        <v>2</v>
      </c>
      <c r="R104" s="13">
        <f t="shared" si="14"/>
        <v>8</v>
      </c>
      <c r="S104" s="27">
        <f>+Indicadores!BO104</f>
        <v>1.5759999999999996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2</v>
      </c>
      <c r="X104" s="13">
        <f t="shared" si="16"/>
        <v>0</v>
      </c>
      <c r="Y104" s="26">
        <f>+Indicadores!CS104</f>
        <v>15.309999999999999</v>
      </c>
      <c r="Z104" s="6">
        <f>+Indicadores!CT104</f>
        <v>1</v>
      </c>
      <c r="AA104" s="47">
        <f t="shared" si="17"/>
        <v>6.531678641410843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6.2639999999999993</v>
      </c>
      <c r="K105" s="6">
        <f>+Indicadores!W105</f>
        <v>2</v>
      </c>
      <c r="L105" s="13">
        <f t="shared" si="12"/>
        <v>31.928480204342275</v>
      </c>
      <c r="M105" s="28">
        <f>+Indicadores!AK105</f>
        <v>42</v>
      </c>
      <c r="N105" s="8">
        <f>+Indicadores!AL105</f>
        <v>0</v>
      </c>
      <c r="O105" s="16">
        <f t="shared" si="13"/>
        <v>0</v>
      </c>
      <c r="P105" s="26">
        <f>+Indicadores!AZ105</f>
        <v>16</v>
      </c>
      <c r="Q105" s="6">
        <f>+Indicadores!BA105</f>
        <v>10</v>
      </c>
      <c r="R105" s="13">
        <f t="shared" si="14"/>
        <v>62.5</v>
      </c>
      <c r="S105" s="27">
        <f>+Indicadores!BO105</f>
        <v>0.98499999999999943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0</v>
      </c>
      <c r="X105" s="13">
        <f t="shared" si="16"/>
        <v>0</v>
      </c>
      <c r="Y105" s="26">
        <f>+Indicadores!CS105</f>
        <v>9.7360000000000007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5.1219999999999999</v>
      </c>
      <c r="K106" s="6">
        <f>+Indicadores!W106</f>
        <v>2</v>
      </c>
      <c r="L106" s="13">
        <f t="shared" si="12"/>
        <v>39.047247169074581</v>
      </c>
      <c r="M106" s="28">
        <f>+Indicadores!AK106</f>
        <v>28</v>
      </c>
      <c r="N106" s="8">
        <f>+Indicadores!AL106</f>
        <v>0</v>
      </c>
      <c r="O106" s="16">
        <f t="shared" si="13"/>
        <v>0</v>
      </c>
      <c r="P106" s="26">
        <f>+Indicadores!AZ106</f>
        <v>13</v>
      </c>
      <c r="Q106" s="6">
        <f>+Indicadores!BA106</f>
        <v>9</v>
      </c>
      <c r="R106" s="13">
        <f t="shared" si="14"/>
        <v>69.230769230769226</v>
      </c>
      <c r="S106" s="27">
        <f>+Indicadores!BO106</f>
        <v>0.78799999999999981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0</v>
      </c>
      <c r="X106" s="13">
        <f t="shared" si="16"/>
        <v>0</v>
      </c>
      <c r="Y106" s="26">
        <f>+Indicadores!CS106</f>
        <v>7.8780000000000001</v>
      </c>
      <c r="Z106" s="6">
        <f>+Indicadores!CT106</f>
        <v>0</v>
      </c>
      <c r="AA106" s="47">
        <f t="shared" si="17"/>
        <v>0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5.7099999999999991</v>
      </c>
      <c r="K107" s="6">
        <f>+Indicadores!W107</f>
        <v>0</v>
      </c>
      <c r="L107" s="13">
        <f t="shared" si="12"/>
        <v>0</v>
      </c>
      <c r="M107" s="28" t="str">
        <f>+Indicadores!AK107</f>
        <v>0</v>
      </c>
      <c r="N107" s="8">
        <f>+Indicadores!AL107</f>
        <v>1</v>
      </c>
      <c r="O107" s="16">
        <f t="shared" si="13"/>
        <v>0</v>
      </c>
      <c r="P107" s="26">
        <f>+Indicadores!AZ107</f>
        <v>15</v>
      </c>
      <c r="Q107" s="6">
        <f>+Indicadores!BA107</f>
        <v>7</v>
      </c>
      <c r="R107" s="13">
        <f t="shared" si="14"/>
        <v>46.666666666666664</v>
      </c>
      <c r="S107" s="27">
        <f>+Indicadores!BO107</f>
        <v>0.98499999999999943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0</v>
      </c>
      <c r="X107" s="13">
        <f t="shared" si="16"/>
        <v>0</v>
      </c>
      <c r="Y107" s="26">
        <f>+Indicadores!CS107</f>
        <v>9.2900000000000009</v>
      </c>
      <c r="Z107" s="6">
        <f>+Indicadores!CT107</f>
        <v>1</v>
      </c>
      <c r="AA107" s="47">
        <f t="shared" si="17"/>
        <v>10.764262648008611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28.481999999999999</v>
      </c>
      <c r="K108" s="6">
        <f>+Indicadores!W108</f>
        <v>12</v>
      </c>
      <c r="L108" s="13">
        <f t="shared" si="12"/>
        <v>42.131872761744262</v>
      </c>
      <c r="M108" s="28">
        <f>+Indicadores!AK108</f>
        <v>114</v>
      </c>
      <c r="N108" s="8">
        <f>+Indicadores!AL108</f>
        <v>1</v>
      </c>
      <c r="O108" s="16">
        <f t="shared" si="13"/>
        <v>0.8771929824561403</v>
      </c>
      <c r="P108" s="26">
        <f>+Indicadores!AZ108</f>
        <v>73</v>
      </c>
      <c r="Q108" s="6">
        <f>+Indicadores!BA108</f>
        <v>23</v>
      </c>
      <c r="R108" s="13">
        <f t="shared" si="14"/>
        <v>31.506849315068493</v>
      </c>
      <c r="S108" s="27">
        <f>+Indicadores!BO108</f>
        <v>4.5309999999999988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2</v>
      </c>
      <c r="X108" s="13">
        <f t="shared" si="16"/>
        <v>0</v>
      </c>
      <c r="Y108" s="26">
        <f>+Indicadores!CS108</f>
        <v>38.042000000000002</v>
      </c>
      <c r="Z108" s="6">
        <f>+Indicadores!CT108</f>
        <v>1</v>
      </c>
      <c r="AA108" s="47">
        <f t="shared" si="17"/>
        <v>2.6286735713159137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148.28300000000002</v>
      </c>
      <c r="K109" s="6">
        <f>+Indicadores!W109</f>
        <v>114</v>
      </c>
      <c r="L109" s="13">
        <f t="shared" si="12"/>
        <v>76.880019961829731</v>
      </c>
      <c r="M109" s="28" t="str">
        <f>+Indicadores!AK109</f>
        <v>0</v>
      </c>
      <c r="N109" s="8">
        <f>+Indicadores!AL109</f>
        <v>8</v>
      </c>
      <c r="O109" s="16">
        <f t="shared" si="13"/>
        <v>0</v>
      </c>
      <c r="P109" s="26">
        <f>+Indicadores!AZ109</f>
        <v>380</v>
      </c>
      <c r="Q109" s="6">
        <f>+Indicadores!BA109</f>
        <v>227</v>
      </c>
      <c r="R109" s="13">
        <f t="shared" si="14"/>
        <v>59.736842105263158</v>
      </c>
      <c r="S109" s="27">
        <f>+Indicadores!BO109</f>
        <v>23.64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223</v>
      </c>
      <c r="X109" s="13">
        <f t="shared" si="16"/>
        <v>0</v>
      </c>
      <c r="Y109" s="26">
        <f>+Indicadores!CS109</f>
        <v>231.71700000000001</v>
      </c>
      <c r="Z109" s="6">
        <f>+Indicadores!CT109</f>
        <v>33</v>
      </c>
      <c r="AA109" s="47">
        <f t="shared" si="17"/>
        <v>14.241510117945596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17.096</v>
      </c>
      <c r="K110" s="6">
        <f>+Indicadores!W110</f>
        <v>5</v>
      </c>
      <c r="L110" s="13">
        <f t="shared" si="12"/>
        <v>29.246607393542352</v>
      </c>
      <c r="M110" s="28" t="str">
        <f>+Indicadores!AK110</f>
        <v>0</v>
      </c>
      <c r="N110" s="8">
        <f>+Indicadores!AL110</f>
        <v>3</v>
      </c>
      <c r="O110" s="16">
        <f t="shared" si="13"/>
        <v>0</v>
      </c>
      <c r="P110" s="26">
        <f>+Indicadores!AZ110</f>
        <v>44</v>
      </c>
      <c r="Q110" s="6">
        <f>+Indicadores!BA110</f>
        <v>17</v>
      </c>
      <c r="R110" s="13">
        <f t="shared" si="14"/>
        <v>38.636363636363633</v>
      </c>
      <c r="S110" s="27">
        <f>+Indicadores!BO110</f>
        <v>2.7579999999999991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14</v>
      </c>
      <c r="X110" s="13">
        <f t="shared" si="16"/>
        <v>0</v>
      </c>
      <c r="Y110" s="26">
        <f>+Indicadores!CS110</f>
        <v>26.904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32.658999999999999</v>
      </c>
      <c r="K111" s="6">
        <f>+Indicadores!W111</f>
        <v>11</v>
      </c>
      <c r="L111" s="13">
        <f t="shared" si="12"/>
        <v>33.681374200067367</v>
      </c>
      <c r="M111" s="28" t="str">
        <f>+Indicadores!AK111</f>
        <v>0</v>
      </c>
      <c r="N111" s="8">
        <f>+Indicadores!AL111</f>
        <v>2</v>
      </c>
      <c r="O111" s="16">
        <f t="shared" si="13"/>
        <v>0</v>
      </c>
      <c r="P111" s="26">
        <f>+Indicadores!AZ111</f>
        <v>84</v>
      </c>
      <c r="Q111" s="6">
        <f>+Indicadores!BA111</f>
        <v>31</v>
      </c>
      <c r="R111" s="13">
        <f t="shared" si="14"/>
        <v>36.904761904761905</v>
      </c>
      <c r="S111" s="27">
        <f>+Indicadores!BO111</f>
        <v>5.3189999999999991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2</v>
      </c>
      <c r="X111" s="13">
        <f t="shared" si="16"/>
        <v>0</v>
      </c>
      <c r="Y111" s="26">
        <f>+Indicadores!CS111</f>
        <v>51.341000000000001</v>
      </c>
      <c r="Z111" s="6">
        <f>+Indicadores!CT111</f>
        <v>4</v>
      </c>
      <c r="AA111" s="47">
        <f t="shared" si="17"/>
        <v>7.7910441946981948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35.887999999999991</v>
      </c>
      <c r="K112" s="6">
        <f>+Indicadores!W112</f>
        <v>15</v>
      </c>
      <c r="L112" s="13">
        <f t="shared" si="12"/>
        <v>41.796700847079812</v>
      </c>
      <c r="M112" s="28" t="str">
        <f>+Indicadores!AK112</f>
        <v>0</v>
      </c>
      <c r="N112" s="8">
        <f>+Indicadores!AL112</f>
        <v>4</v>
      </c>
      <c r="O112" s="16">
        <f t="shared" si="13"/>
        <v>0</v>
      </c>
      <c r="P112" s="26">
        <f>+Indicadores!AZ112</f>
        <v>92</v>
      </c>
      <c r="Q112" s="6">
        <f>+Indicadores!BA112</f>
        <v>47</v>
      </c>
      <c r="R112" s="13">
        <f t="shared" si="14"/>
        <v>51.086956521739133</v>
      </c>
      <c r="S112" s="27">
        <f>+Indicadores!BO112</f>
        <v>5.7129999999999974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56.112000000000009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17.847000000000001</v>
      </c>
      <c r="K113" s="6">
        <f>+Indicadores!W113</f>
        <v>2</v>
      </c>
      <c r="L113" s="13">
        <f t="shared" si="12"/>
        <v>11.206365215442371</v>
      </c>
      <c r="M113" s="28" t="str">
        <f>+Indicadores!AK113</f>
        <v>0</v>
      </c>
      <c r="N113" s="8">
        <f>+Indicadores!AL113</f>
        <v>0</v>
      </c>
      <c r="O113" s="16">
        <f t="shared" si="13"/>
        <v>0</v>
      </c>
      <c r="P113" s="26">
        <f>+Indicadores!AZ113</f>
        <v>46</v>
      </c>
      <c r="Q113" s="6">
        <f>+Indicadores!BA113</f>
        <v>8</v>
      </c>
      <c r="R113" s="13">
        <f t="shared" si="14"/>
        <v>17.391304347826086</v>
      </c>
      <c r="S113" s="27">
        <f>+Indicadores!BO113</f>
        <v>2.9550000000000001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7</v>
      </c>
      <c r="X113" s="13">
        <f t="shared" si="16"/>
        <v>0</v>
      </c>
      <c r="Y113" s="26">
        <f>+Indicadores!CS113</f>
        <v>28.152999999999999</v>
      </c>
      <c r="Z113" s="6">
        <f>+Indicadores!CT113</f>
        <v>2</v>
      </c>
      <c r="AA113" s="47">
        <f t="shared" si="17"/>
        <v>7.1040386459702347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50.308999999999997</v>
      </c>
      <c r="K114" s="6">
        <f>+Indicadores!W114</f>
        <v>12</v>
      </c>
      <c r="L114" s="13">
        <f t="shared" si="12"/>
        <v>23.85259098769604</v>
      </c>
      <c r="M114" s="28">
        <f>+Indicadores!AK114</f>
        <v>50</v>
      </c>
      <c r="N114" s="8">
        <f>+Indicadores!AL114</f>
        <v>0</v>
      </c>
      <c r="O114" s="16">
        <f t="shared" si="13"/>
        <v>0</v>
      </c>
      <c r="P114" s="26">
        <f>+Indicadores!AZ114</f>
        <v>129</v>
      </c>
      <c r="Q114" s="6">
        <f>+Indicadores!BA114</f>
        <v>17</v>
      </c>
      <c r="R114" s="13">
        <f t="shared" si="14"/>
        <v>13.178294573643413</v>
      </c>
      <c r="S114" s="27">
        <f>+Indicadores!BO114</f>
        <v>8.0769999999999982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94</v>
      </c>
      <c r="X114" s="13">
        <f t="shared" si="16"/>
        <v>0</v>
      </c>
      <c r="Y114" s="26">
        <f>+Indicadores!CS114</f>
        <v>59.408000000000001</v>
      </c>
      <c r="Z114" s="6">
        <f>+Indicadores!CT114</f>
        <v>21</v>
      </c>
      <c r="AA114" s="47">
        <f t="shared" si="17"/>
        <v>35.348774575814708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35.887999999999991</v>
      </c>
      <c r="K115" s="6">
        <f>+Indicadores!W115</f>
        <v>0</v>
      </c>
      <c r="L115" s="13">
        <f t="shared" si="12"/>
        <v>0</v>
      </c>
      <c r="M115" s="28">
        <f>+Indicadores!AK115</f>
        <v>194</v>
      </c>
      <c r="N115" s="8">
        <f>+Indicadores!AL115</f>
        <v>0</v>
      </c>
      <c r="O115" s="16">
        <f t="shared" si="13"/>
        <v>0</v>
      </c>
      <c r="P115" s="26">
        <f>+Indicadores!AZ115</f>
        <v>92</v>
      </c>
      <c r="Q115" s="6">
        <f>+Indicadores!BA115</f>
        <v>34</v>
      </c>
      <c r="R115" s="13">
        <f t="shared" si="14"/>
        <v>36.95652173913043</v>
      </c>
      <c r="S115" s="27">
        <f>+Indicadores!BO115</f>
        <v>5.7129999999999974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32</v>
      </c>
      <c r="X115" s="13">
        <f t="shared" si="16"/>
        <v>0</v>
      </c>
      <c r="Y115" s="26">
        <f>+Indicadores!CS115</f>
        <v>43.164000000000001</v>
      </c>
      <c r="Z115" s="6">
        <f>+Indicadores!CT115</f>
        <v>1</v>
      </c>
      <c r="AA115" s="47">
        <f t="shared" si="17"/>
        <v>2.316745436011491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21.826999999999998</v>
      </c>
      <c r="K116" s="6">
        <f>+Indicadores!W116</f>
        <v>9</v>
      </c>
      <c r="L116" s="13">
        <f t="shared" si="12"/>
        <v>41.233334860493883</v>
      </c>
      <c r="M116" s="28">
        <f>+Indicadores!AK116</f>
        <v>158</v>
      </c>
      <c r="N116" s="8">
        <f>+Indicadores!AL116</f>
        <v>6</v>
      </c>
      <c r="O116" s="16">
        <f t="shared" si="13"/>
        <v>3.79746835443038</v>
      </c>
      <c r="P116" s="26">
        <f>+Indicadores!AZ116</f>
        <v>56</v>
      </c>
      <c r="Q116" s="6">
        <f>+Indicadores!BA116</f>
        <v>27</v>
      </c>
      <c r="R116" s="13">
        <f t="shared" si="14"/>
        <v>48.214285714285715</v>
      </c>
      <c r="S116" s="27">
        <f>+Indicadores!BO116</f>
        <v>3.5459999999999994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24</v>
      </c>
      <c r="X116" s="13">
        <f t="shared" si="16"/>
        <v>0</v>
      </c>
      <c r="Y116" s="26">
        <f>+Indicadores!CS116</f>
        <v>26.366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32.658999999999999</v>
      </c>
      <c r="K117" s="6">
        <f>+Indicadores!W117</f>
        <v>2</v>
      </c>
      <c r="L117" s="13">
        <f t="shared" si="12"/>
        <v>6.1238862181940661</v>
      </c>
      <c r="M117" s="28">
        <f>+Indicadores!AK117</f>
        <v>69</v>
      </c>
      <c r="N117" s="8">
        <f>+Indicadores!AL117</f>
        <v>0</v>
      </c>
      <c r="O117" s="16">
        <f t="shared" si="13"/>
        <v>0</v>
      </c>
      <c r="P117" s="26">
        <f>+Indicadores!AZ117</f>
        <v>84</v>
      </c>
      <c r="Q117" s="6">
        <f>+Indicadores!BA117</f>
        <v>25</v>
      </c>
      <c r="R117" s="13">
        <f t="shared" si="14"/>
        <v>29.761904761904763</v>
      </c>
      <c r="S117" s="27">
        <f>+Indicadores!BO117</f>
        <v>5.3189999999999991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1</v>
      </c>
      <c r="X117" s="13">
        <f t="shared" si="16"/>
        <v>0</v>
      </c>
      <c r="Y117" s="26">
        <f>+Indicadores!CS117</f>
        <v>43.826000000000001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44.045000000000002</v>
      </c>
      <c r="K118" s="6">
        <f>+Indicadores!W118</f>
        <v>5</v>
      </c>
      <c r="L118" s="13">
        <f t="shared" si="12"/>
        <v>11.352026336701099</v>
      </c>
      <c r="M118" s="28" t="str">
        <f>+Indicadores!AK118</f>
        <v>0</v>
      </c>
      <c r="N118" s="8">
        <f>+Indicadores!AL118</f>
        <v>10</v>
      </c>
      <c r="O118" s="16">
        <f t="shared" si="13"/>
        <v>0</v>
      </c>
      <c r="P118" s="26">
        <f>+Indicadores!AZ118</f>
        <v>113</v>
      </c>
      <c r="Q118" s="6">
        <f>+Indicadores!BA118</f>
        <v>23</v>
      </c>
      <c r="R118" s="13">
        <f t="shared" si="14"/>
        <v>20.353982300884958</v>
      </c>
      <c r="S118" s="27">
        <f>+Indicadores!BO118</f>
        <v>7.0919999999999987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12</v>
      </c>
      <c r="X118" s="13">
        <f t="shared" si="16"/>
        <v>0</v>
      </c>
      <c r="Y118" s="26">
        <f>+Indicadores!CS118</f>
        <v>56.731999999999999</v>
      </c>
      <c r="Z118" s="6">
        <f>+Indicadores!CT118</f>
        <v>0</v>
      </c>
      <c r="AA118" s="47">
        <f t="shared" si="17"/>
        <v>0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15.562999999999999</v>
      </c>
      <c r="K119" s="6">
        <f>+Indicadores!W119</f>
        <v>6</v>
      </c>
      <c r="L119" s="13">
        <f t="shared" si="12"/>
        <v>38.552978217567308</v>
      </c>
      <c r="M119" s="28">
        <f>+Indicadores!AK119</f>
        <v>96</v>
      </c>
      <c r="N119" s="8">
        <f>+Indicadores!AL119</f>
        <v>0</v>
      </c>
      <c r="O119" s="16">
        <f t="shared" si="13"/>
        <v>0</v>
      </c>
      <c r="P119" s="26">
        <f>+Indicadores!AZ119</f>
        <v>40</v>
      </c>
      <c r="Q119" s="6">
        <f>+Indicadores!BA119</f>
        <v>15</v>
      </c>
      <c r="R119" s="13">
        <f t="shared" si="14"/>
        <v>37.5</v>
      </c>
      <c r="S119" s="27">
        <f>+Indicadores!BO119</f>
        <v>2.5609999999999999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21.998000000000001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63.978999999999999</v>
      </c>
      <c r="K120" s="6">
        <f>+Indicadores!W120</f>
        <v>58</v>
      </c>
      <c r="L120" s="13">
        <f t="shared" si="12"/>
        <v>90.654746088560316</v>
      </c>
      <c r="M120" s="28">
        <f>+Indicadores!AK120</f>
        <v>70</v>
      </c>
      <c r="N120" s="8">
        <f>+Indicadores!AL120</f>
        <v>1</v>
      </c>
      <c r="O120" s="16">
        <f t="shared" si="13"/>
        <v>1.4285714285714286</v>
      </c>
      <c r="P120" s="26">
        <f>+Indicadores!AZ120</f>
        <v>164</v>
      </c>
      <c r="Q120" s="6">
        <f>+Indicadores!BA120</f>
        <v>100</v>
      </c>
      <c r="R120" s="13">
        <f t="shared" si="14"/>
        <v>60.975609756097562</v>
      </c>
      <c r="S120" s="27">
        <f>+Indicadores!BO120</f>
        <v>10.244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17</v>
      </c>
      <c r="X120" s="13">
        <f t="shared" si="16"/>
        <v>0</v>
      </c>
      <c r="Y120" s="26">
        <f>+Indicadores!CS120</f>
        <v>100.021</v>
      </c>
      <c r="Z120" s="6">
        <f>+Indicadores!CT120</f>
        <v>6</v>
      </c>
      <c r="AA120" s="47">
        <f t="shared" si="17"/>
        <v>5.9987402645444456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29.623999999999999</v>
      </c>
      <c r="K121" s="6">
        <f>+Indicadores!W121</f>
        <v>7</v>
      </c>
      <c r="L121" s="13">
        <f t="shared" si="12"/>
        <v>23.629489603024574</v>
      </c>
      <c r="M121" s="28">
        <f>+Indicadores!AK121</f>
        <v>21</v>
      </c>
      <c r="N121" s="8">
        <f>+Indicadores!AL121</f>
        <v>0</v>
      </c>
      <c r="O121" s="16">
        <f t="shared" si="13"/>
        <v>0</v>
      </c>
      <c r="P121" s="26">
        <f>+Indicadores!AZ121</f>
        <v>76</v>
      </c>
      <c r="Q121" s="6">
        <f>+Indicadores!BA121</f>
        <v>12</v>
      </c>
      <c r="R121" s="13">
        <f t="shared" si="14"/>
        <v>15.789473684210526</v>
      </c>
      <c r="S121" s="27">
        <f>+Indicadores!BO121</f>
        <v>4.727999999999998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12</v>
      </c>
      <c r="X121" s="13">
        <f t="shared" si="16"/>
        <v>0</v>
      </c>
      <c r="Y121" s="26">
        <f>+Indicadores!CS121</f>
        <v>46.376000000000005</v>
      </c>
      <c r="Z121" s="6">
        <f>+Indicadores!CT121</f>
        <v>1</v>
      </c>
      <c r="AA121" s="47">
        <f t="shared" si="17"/>
        <v>2.1562877350353631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31.319999999999993</v>
      </c>
      <c r="K122" s="6">
        <f>+Indicadores!W122</f>
        <v>7</v>
      </c>
      <c r="L122" s="13">
        <f t="shared" si="12"/>
        <v>22.349936143039596</v>
      </c>
      <c r="M122" s="28" t="str">
        <f>+Indicadores!AK122</f>
        <v>0</v>
      </c>
      <c r="N122" s="8">
        <f>+Indicadores!AL122</f>
        <v>0</v>
      </c>
      <c r="O122" s="16">
        <f t="shared" si="13"/>
        <v>0</v>
      </c>
      <c r="P122" s="26">
        <f>+Indicadores!AZ122</f>
        <v>80</v>
      </c>
      <c r="Q122" s="6">
        <f>+Indicadores!BA122</f>
        <v>16</v>
      </c>
      <c r="R122" s="13">
        <f t="shared" si="14"/>
        <v>20</v>
      </c>
      <c r="S122" s="27">
        <f>+Indicadores!BO122</f>
        <v>4.9249999999999972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6</v>
      </c>
      <c r="X122" s="13">
        <f t="shared" si="16"/>
        <v>0</v>
      </c>
      <c r="Y122" s="26">
        <f>+Indicadores!CS122</f>
        <v>48.680000000000007</v>
      </c>
      <c r="Z122" s="6">
        <f>+Indicadores!CT122</f>
        <v>3</v>
      </c>
      <c r="AA122" s="47">
        <f t="shared" si="17"/>
        <v>6.1626951520131463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26.395</v>
      </c>
      <c r="K123" s="6">
        <f>+Indicadores!W123</f>
        <v>4</v>
      </c>
      <c r="L123" s="13">
        <f t="shared" si="12"/>
        <v>15.154385300246259</v>
      </c>
      <c r="M123" s="28">
        <f>+Indicadores!AK123</f>
        <v>115</v>
      </c>
      <c r="N123" s="8">
        <f>+Indicadores!AL123</f>
        <v>1</v>
      </c>
      <c r="O123" s="16">
        <f t="shared" si="13"/>
        <v>0.86956521739130432</v>
      </c>
      <c r="P123" s="26">
        <f>+Indicadores!AZ123</f>
        <v>68</v>
      </c>
      <c r="Q123" s="6">
        <f>+Indicadores!BA123</f>
        <v>28</v>
      </c>
      <c r="R123" s="13">
        <f t="shared" si="14"/>
        <v>41.17647058823529</v>
      </c>
      <c r="S123" s="27">
        <f>+Indicadores!BO123</f>
        <v>4.3339999999999996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6</v>
      </c>
      <c r="X123" s="13">
        <f t="shared" si="16"/>
        <v>0</v>
      </c>
      <c r="Y123" s="26">
        <f>+Indicadores!CS123</f>
        <v>41.604999999999997</v>
      </c>
      <c r="Z123" s="6">
        <f>+Indicadores!CT123</f>
        <v>0</v>
      </c>
      <c r="AA123" s="47">
        <f t="shared" si="17"/>
        <v>0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23.36</v>
      </c>
      <c r="K124" s="6">
        <f>+Indicadores!W124</f>
        <v>2</v>
      </c>
      <c r="L124" s="13">
        <f t="shared" si="12"/>
        <v>8.5616438356164384</v>
      </c>
      <c r="M124" s="28">
        <f>+Indicadores!AK124</f>
        <v>18</v>
      </c>
      <c r="N124" s="8">
        <f>+Indicadores!AL124</f>
        <v>0</v>
      </c>
      <c r="O124" s="16">
        <f t="shared" si="13"/>
        <v>0</v>
      </c>
      <c r="P124" s="26">
        <f>+Indicadores!AZ124</f>
        <v>60</v>
      </c>
      <c r="Q124" s="6">
        <f>+Indicadores!BA124</f>
        <v>18</v>
      </c>
      <c r="R124" s="13">
        <f t="shared" si="14"/>
        <v>30</v>
      </c>
      <c r="S124" s="27">
        <f>+Indicadores!BO124</f>
        <v>3.7429999999999986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3</v>
      </c>
      <c r="X124" s="13">
        <f t="shared" si="16"/>
        <v>0</v>
      </c>
      <c r="Y124" s="26">
        <f>+Indicadores!CS124</f>
        <v>36.64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42.152000000000001</v>
      </c>
      <c r="K125" s="6">
        <f>+Indicadores!W125</f>
        <v>3</v>
      </c>
      <c r="L125" s="13">
        <f t="shared" si="12"/>
        <v>7.1171000189789337</v>
      </c>
      <c r="M125" s="28">
        <f>+Indicadores!AK125</f>
        <v>70</v>
      </c>
      <c r="N125" s="8">
        <f>+Indicadores!AL125</f>
        <v>2</v>
      </c>
      <c r="O125" s="16">
        <f t="shared" si="13"/>
        <v>2.8571428571428572</v>
      </c>
      <c r="P125" s="26">
        <f>+Indicadores!AZ125</f>
        <v>108</v>
      </c>
      <c r="Q125" s="6">
        <f>+Indicadores!BA125</f>
        <v>30</v>
      </c>
      <c r="R125" s="13">
        <f t="shared" si="14"/>
        <v>27.777777777777779</v>
      </c>
      <c r="S125" s="27">
        <f>+Indicadores!BO125</f>
        <v>6.6979999999999968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62</v>
      </c>
      <c r="X125" s="13">
        <f t="shared" si="16"/>
        <v>0</v>
      </c>
      <c r="Y125" s="26">
        <f>+Indicadores!CS125</f>
        <v>24</v>
      </c>
      <c r="Z125" s="6">
        <f>+Indicadores!CT125</f>
        <v>6</v>
      </c>
      <c r="AA125" s="47">
        <f t="shared" si="17"/>
        <v>25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35.887999999999991</v>
      </c>
      <c r="K126" s="6">
        <f>+Indicadores!W126</f>
        <v>13</v>
      </c>
      <c r="L126" s="13">
        <f t="shared" si="12"/>
        <v>36.223807400802507</v>
      </c>
      <c r="M126" s="28">
        <f>+Indicadores!AK126</f>
        <v>60</v>
      </c>
      <c r="N126" s="8">
        <f>+Indicadores!AL126</f>
        <v>26</v>
      </c>
      <c r="O126" s="16">
        <f t="shared" si="13"/>
        <v>43.333333333333336</v>
      </c>
      <c r="P126" s="26">
        <f>+Indicadores!AZ126</f>
        <v>92</v>
      </c>
      <c r="Q126" s="6">
        <f>+Indicadores!BA126</f>
        <v>32</v>
      </c>
      <c r="R126" s="13">
        <f t="shared" si="14"/>
        <v>34.782608695652172</v>
      </c>
      <c r="S126" s="27">
        <f>+Indicadores!BO126</f>
        <v>5.7129999999999974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27</v>
      </c>
      <c r="X126" s="13">
        <f t="shared" si="16"/>
        <v>0</v>
      </c>
      <c r="Y126" s="26">
        <f>+Indicadores!CS126</f>
        <v>13</v>
      </c>
      <c r="Z126" s="6">
        <f>+Indicadores!CT126</f>
        <v>3</v>
      </c>
      <c r="AA126" s="47">
        <f t="shared" si="17"/>
        <v>23.076923076923077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26.198</v>
      </c>
      <c r="K127" s="6">
        <f>+Indicadores!W127</f>
        <v>0</v>
      </c>
      <c r="L127" s="13">
        <f t="shared" si="12"/>
        <v>0</v>
      </c>
      <c r="M127" s="28" t="str">
        <f>+Indicadores!AK127</f>
        <v>0</v>
      </c>
      <c r="N127" s="8">
        <f>+Indicadores!AL127</f>
        <v>1</v>
      </c>
      <c r="O127" s="16">
        <f t="shared" si="13"/>
        <v>0</v>
      </c>
      <c r="P127" s="26">
        <f>+Indicadores!AZ127</f>
        <v>67</v>
      </c>
      <c r="Q127" s="6">
        <f>+Indicadores!BA127</f>
        <v>9</v>
      </c>
      <c r="R127" s="13">
        <f t="shared" si="14"/>
        <v>13.432835820895523</v>
      </c>
      <c r="S127" s="27">
        <f>+Indicadores!BO127</f>
        <v>4.1370000000000005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0</v>
      </c>
      <c r="X127" s="13">
        <f t="shared" si="16"/>
        <v>0</v>
      </c>
      <c r="Y127" s="26">
        <f>+Indicadores!CS127</f>
        <v>16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27.34</v>
      </c>
      <c r="K128" s="6">
        <f>+Indicadores!W128</f>
        <v>9</v>
      </c>
      <c r="L128" s="13">
        <f t="shared" si="12"/>
        <v>32.918800292611564</v>
      </c>
      <c r="M128" s="28">
        <f>+Indicadores!AK128</f>
        <v>133</v>
      </c>
      <c r="N128" s="8">
        <f>+Indicadores!AL128</f>
        <v>13</v>
      </c>
      <c r="O128" s="16">
        <f t="shared" si="13"/>
        <v>9.7744360902255636</v>
      </c>
      <c r="P128" s="26">
        <f>+Indicadores!AZ128</f>
        <v>70</v>
      </c>
      <c r="Q128" s="6">
        <f>+Indicadores!BA128</f>
        <v>27</v>
      </c>
      <c r="R128" s="13">
        <f t="shared" si="14"/>
        <v>38.571428571428577</v>
      </c>
      <c r="S128" s="27">
        <f>+Indicadores!BO128</f>
        <v>4.3339999999999996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9</v>
      </c>
      <c r="X128" s="13">
        <f t="shared" si="16"/>
        <v>0</v>
      </c>
      <c r="Y128" s="26">
        <f>+Indicadores!CS128</f>
        <v>17</v>
      </c>
      <c r="Z128" s="6">
        <f>+Indicadores!CT128</f>
        <v>1</v>
      </c>
      <c r="AA128" s="47">
        <f t="shared" si="17"/>
        <v>5.8823529411764701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27.34</v>
      </c>
      <c r="K129" s="6">
        <f>+Indicadores!W129</f>
        <v>6</v>
      </c>
      <c r="L129" s="13">
        <f t="shared" si="12"/>
        <v>21.945866861741038</v>
      </c>
      <c r="M129" s="28">
        <f>+Indicadores!AK129</f>
        <v>121</v>
      </c>
      <c r="N129" s="8">
        <f>+Indicadores!AL129</f>
        <v>7</v>
      </c>
      <c r="O129" s="16">
        <f t="shared" si="13"/>
        <v>5.785123966942149</v>
      </c>
      <c r="P129" s="26">
        <f>+Indicadores!AZ129</f>
        <v>70</v>
      </c>
      <c r="Q129" s="6">
        <f>+Indicadores!BA129</f>
        <v>15</v>
      </c>
      <c r="R129" s="13">
        <f t="shared" si="14"/>
        <v>21.428571428571427</v>
      </c>
      <c r="S129" s="27">
        <f>+Indicadores!BO129</f>
        <v>4.3339999999999996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5</v>
      </c>
      <c r="X129" s="13">
        <f t="shared" si="16"/>
        <v>0</v>
      </c>
      <c r="Y129" s="26">
        <f>+Indicadores!CS129</f>
        <v>18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30.177999999999997</v>
      </c>
      <c r="K130" s="6">
        <f>+Indicadores!W130</f>
        <v>0</v>
      </c>
      <c r="L130" s="13">
        <f t="shared" si="12"/>
        <v>0</v>
      </c>
      <c r="M130" s="28">
        <f>+Indicadores!AK130</f>
        <v>92</v>
      </c>
      <c r="N130" s="8">
        <f>+Indicadores!AL130</f>
        <v>0</v>
      </c>
      <c r="O130" s="16">
        <f t="shared" si="13"/>
        <v>0</v>
      </c>
      <c r="P130" s="26">
        <f>+Indicadores!AZ130</f>
        <v>77</v>
      </c>
      <c r="Q130" s="6">
        <f>+Indicadores!BA130</f>
        <v>9</v>
      </c>
      <c r="R130" s="13">
        <f t="shared" si="14"/>
        <v>11.688311688311687</v>
      </c>
      <c r="S130" s="27">
        <f>+Indicadores!BO130</f>
        <v>4.727999999999998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0</v>
      </c>
      <c r="X130" s="13">
        <f t="shared" si="16"/>
        <v>0</v>
      </c>
      <c r="Y130" s="26">
        <f>+Indicadores!CS130</f>
        <v>21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27.34</v>
      </c>
      <c r="K131" s="6">
        <f>+Indicadores!W131</f>
        <v>1</v>
      </c>
      <c r="L131" s="13">
        <f t="shared" si="12"/>
        <v>3.6576444769568397</v>
      </c>
      <c r="M131" s="28">
        <f>+Indicadores!AK131</f>
        <v>33</v>
      </c>
      <c r="N131" s="8">
        <f>+Indicadores!AL131</f>
        <v>7</v>
      </c>
      <c r="O131" s="16">
        <f t="shared" si="13"/>
        <v>21.212121212121211</v>
      </c>
      <c r="P131" s="26">
        <f>+Indicadores!AZ131</f>
        <v>70</v>
      </c>
      <c r="Q131" s="6">
        <f>+Indicadores!BA131</f>
        <v>22</v>
      </c>
      <c r="R131" s="13">
        <f t="shared" si="14"/>
        <v>31.428571428571427</v>
      </c>
      <c r="S131" s="27">
        <f>+Indicadores!BO131</f>
        <v>4.3339999999999996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1</v>
      </c>
      <c r="X131" s="13">
        <f t="shared" si="16"/>
        <v>0</v>
      </c>
      <c r="Y131" s="26">
        <f>+Indicadores!CS131</f>
        <v>19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32.462000000000003</v>
      </c>
      <c r="K132" s="6">
        <f>+Indicadores!W132</f>
        <v>9</v>
      </c>
      <c r="L132" s="13">
        <f t="shared" si="12"/>
        <v>27.724724293019527</v>
      </c>
      <c r="M132" s="28">
        <f>+Indicadores!AK132</f>
        <v>208</v>
      </c>
      <c r="N132" s="8">
        <f>+Indicadores!AL132</f>
        <v>1</v>
      </c>
      <c r="O132" s="16">
        <f t="shared" si="13"/>
        <v>0.48076923076923078</v>
      </c>
      <c r="P132" s="26">
        <f>+Indicadores!AZ132</f>
        <v>83</v>
      </c>
      <c r="Q132" s="6">
        <f>+Indicadores!BA132</f>
        <v>52</v>
      </c>
      <c r="R132" s="13">
        <f t="shared" si="14"/>
        <v>62.650602409638559</v>
      </c>
      <c r="S132" s="27">
        <f>+Indicadores!BO132</f>
        <v>5.1219999999999999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90</v>
      </c>
      <c r="X132" s="13">
        <f t="shared" si="16"/>
        <v>0</v>
      </c>
      <c r="Y132" s="26">
        <f>+Indicadores!CS132</f>
        <v>21</v>
      </c>
      <c r="Z132" s="6">
        <f>+Indicadores!CT132</f>
        <v>4</v>
      </c>
      <c r="AA132" s="47">
        <f t="shared" si="17"/>
        <v>19.047619047619047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62.085999999999999</v>
      </c>
      <c r="K133" s="6">
        <f>+Indicadores!W133</f>
        <v>0</v>
      </c>
      <c r="L133" s="13">
        <f t="shared" si="12"/>
        <v>0</v>
      </c>
      <c r="M133" s="28">
        <f>+Indicadores!AK133</f>
        <v>22</v>
      </c>
      <c r="N133" s="8">
        <f>+Indicadores!AL133</f>
        <v>0</v>
      </c>
      <c r="O133" s="16">
        <f t="shared" si="13"/>
        <v>0</v>
      </c>
      <c r="P133" s="26">
        <f>+Indicadores!AZ133</f>
        <v>159</v>
      </c>
      <c r="Q133" s="6">
        <f>+Indicadores!BA133</f>
        <v>16</v>
      </c>
      <c r="R133" s="13">
        <f t="shared" si="14"/>
        <v>10.062893081761008</v>
      </c>
      <c r="S133" s="27">
        <f>+Indicadores!BO133</f>
        <v>9.8499999999999943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13</v>
      </c>
      <c r="X133" s="13">
        <f t="shared" si="16"/>
        <v>0</v>
      </c>
      <c r="Y133" s="26">
        <f>+Indicadores!CS133</f>
        <v>22</v>
      </c>
      <c r="Z133" s="6">
        <f>+Indicadores!CT133</f>
        <v>1</v>
      </c>
      <c r="AA133" s="47">
        <f t="shared" si="17"/>
        <v>4.5454545454545459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47.274000000000001</v>
      </c>
      <c r="K134" s="6">
        <f>+Indicadores!W134</f>
        <v>5</v>
      </c>
      <c r="L134" s="13">
        <f t="shared" si="12"/>
        <v>10.576638321275965</v>
      </c>
      <c r="M134" s="28">
        <f>+Indicadores!AK134</f>
        <v>151</v>
      </c>
      <c r="N134" s="8">
        <f>+Indicadores!AL134</f>
        <v>5</v>
      </c>
      <c r="O134" s="16">
        <f t="shared" si="13"/>
        <v>3.3112582781456954</v>
      </c>
      <c r="P134" s="26">
        <f>+Indicadores!AZ134</f>
        <v>121</v>
      </c>
      <c r="Q134" s="6">
        <f>+Indicadores!BA134</f>
        <v>42</v>
      </c>
      <c r="R134" s="13">
        <f t="shared" si="14"/>
        <v>34.710743801652896</v>
      </c>
      <c r="S134" s="27">
        <f>+Indicadores!BO134</f>
        <v>7.4859999999999971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38</v>
      </c>
      <c r="X134" s="13">
        <f t="shared" si="16"/>
        <v>0</v>
      </c>
      <c r="Y134" s="26">
        <f>+Indicadores!CS134</f>
        <v>41</v>
      </c>
      <c r="Z134" s="6">
        <f>+Indicadores!CT134</f>
        <v>1</v>
      </c>
      <c r="AA134" s="47">
        <f t="shared" si="17"/>
        <v>2.4390243902439024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13.67</v>
      </c>
      <c r="K135" s="6">
        <f>+Indicadores!W135</f>
        <v>0</v>
      </c>
      <c r="L135" s="13">
        <f t="shared" si="12"/>
        <v>0</v>
      </c>
      <c r="M135" s="28">
        <f>+Indicadores!AK135</f>
        <v>27</v>
      </c>
      <c r="N135" s="8">
        <f>+Indicadores!AL135</f>
        <v>0</v>
      </c>
      <c r="O135" s="16">
        <f t="shared" si="13"/>
        <v>0</v>
      </c>
      <c r="P135" s="26">
        <f>+Indicadores!AZ135</f>
        <v>35</v>
      </c>
      <c r="Q135" s="6">
        <f>+Indicadores!BA135</f>
        <v>4</v>
      </c>
      <c r="R135" s="13">
        <f t="shared" si="14"/>
        <v>11.428571428571429</v>
      </c>
      <c r="S135" s="27">
        <f>+Indicadores!BO135</f>
        <v>2.1669999999999998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0</v>
      </c>
      <c r="X135" s="13">
        <f t="shared" si="16"/>
        <v>0</v>
      </c>
      <c r="Y135" s="26">
        <f>+Indicadores!CS135</f>
        <v>21.33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19.933999999999997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28</v>
      </c>
      <c r="N136" s="8">
        <f>+Indicadores!AL136</f>
        <v>0</v>
      </c>
      <c r="O136" s="16">
        <f t="shared" ref="O136:O192" si="19">IFERROR(N136/M136,0)*100</f>
        <v>0</v>
      </c>
      <c r="P136" s="26">
        <f>+Indicadores!AZ136</f>
        <v>51</v>
      </c>
      <c r="Q136" s="6">
        <f>+Indicadores!BA136</f>
        <v>9</v>
      </c>
      <c r="R136" s="13">
        <f t="shared" ref="R136:R192" si="20">IFERROR(Q136/P136,0)*100</f>
        <v>17.647058823529413</v>
      </c>
      <c r="S136" s="27">
        <f>+Indicadores!BO136</f>
        <v>3.1519999999999992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0</v>
      </c>
      <c r="X136" s="13">
        <f t="shared" ref="X136:X192" si="22">IFERROR(W136/V136,0)*100</f>
        <v>0</v>
      </c>
      <c r="Y136" s="26">
        <f>+Indicadores!CS136</f>
        <v>31.065999999999999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30.177999999999997</v>
      </c>
      <c r="K137" s="6">
        <f>+Indicadores!W137</f>
        <v>1</v>
      </c>
      <c r="L137" s="13">
        <f t="shared" si="18"/>
        <v>3.3136722115448345</v>
      </c>
      <c r="M137" s="28">
        <f>+Indicadores!AK137</f>
        <v>65</v>
      </c>
      <c r="N137" s="8">
        <f>+Indicadores!AL137</f>
        <v>2</v>
      </c>
      <c r="O137" s="16">
        <f t="shared" si="19"/>
        <v>3.0769230769230771</v>
      </c>
      <c r="P137" s="26">
        <f>+Indicadores!AZ137</f>
        <v>77</v>
      </c>
      <c r="Q137" s="6">
        <f>+Indicadores!BA137</f>
        <v>14</v>
      </c>
      <c r="R137" s="13">
        <f t="shared" si="20"/>
        <v>18.181818181818183</v>
      </c>
      <c r="S137" s="27">
        <f>+Indicadores!BO137</f>
        <v>4.727999999999998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18</v>
      </c>
      <c r="X137" s="13">
        <f t="shared" si="22"/>
        <v>0</v>
      </c>
      <c r="Y137" s="26">
        <f>+Indicadores!CS137</f>
        <v>22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34.745999999999995</v>
      </c>
      <c r="K138" s="6">
        <f>+Indicadores!W138</f>
        <v>2</v>
      </c>
      <c r="L138" s="13">
        <f t="shared" si="18"/>
        <v>5.7560582513095042</v>
      </c>
      <c r="M138" s="28">
        <f>+Indicadores!AK138</f>
        <v>132</v>
      </c>
      <c r="N138" s="8">
        <f>+Indicadores!AL138</f>
        <v>1</v>
      </c>
      <c r="O138" s="16">
        <f t="shared" si="19"/>
        <v>0.75757575757575757</v>
      </c>
      <c r="P138" s="26">
        <f>+Indicadores!AZ138</f>
        <v>89</v>
      </c>
      <c r="Q138" s="6">
        <f>+Indicadores!BA138</f>
        <v>24</v>
      </c>
      <c r="R138" s="13">
        <f t="shared" si="20"/>
        <v>26.966292134831459</v>
      </c>
      <c r="S138" s="27">
        <f>+Indicadores!BO138</f>
        <v>5.5159999999999982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21</v>
      </c>
      <c r="X138" s="13">
        <f t="shared" si="22"/>
        <v>0</v>
      </c>
      <c r="Y138" s="26">
        <f>+Indicadores!CS138</f>
        <v>28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31.319999999999993</v>
      </c>
      <c r="K139" s="6">
        <f>+Indicadores!W139</f>
        <v>5</v>
      </c>
      <c r="L139" s="13">
        <f t="shared" si="18"/>
        <v>15.964240102171139</v>
      </c>
      <c r="M139" s="28">
        <f>+Indicadores!AK139</f>
        <v>33</v>
      </c>
      <c r="N139" s="8">
        <f>+Indicadores!AL139</f>
        <v>19</v>
      </c>
      <c r="O139" s="16">
        <f t="shared" si="19"/>
        <v>57.575757575757578</v>
      </c>
      <c r="P139" s="26">
        <f>+Indicadores!AZ139</f>
        <v>80</v>
      </c>
      <c r="Q139" s="6">
        <f>+Indicadores!BA139</f>
        <v>47</v>
      </c>
      <c r="R139" s="13">
        <f t="shared" si="20"/>
        <v>58.75</v>
      </c>
      <c r="S139" s="27">
        <f>+Indicadores!BO139</f>
        <v>4.9249999999999972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2</v>
      </c>
      <c r="X139" s="13">
        <f t="shared" si="22"/>
        <v>0</v>
      </c>
      <c r="Y139" s="26">
        <f>+Indicadores!CS139</f>
        <v>23</v>
      </c>
      <c r="Z139" s="6">
        <f>+Indicadores!CT139</f>
        <v>2</v>
      </c>
      <c r="AA139" s="47">
        <f t="shared" si="23"/>
        <v>8.695652173913043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4.5679999999999996</v>
      </c>
      <c r="K140" s="6">
        <f>+Indicadores!W140</f>
        <v>0</v>
      </c>
      <c r="L140" s="13">
        <f t="shared" si="18"/>
        <v>0</v>
      </c>
      <c r="M140" s="28">
        <f>+Indicadores!AK140</f>
        <v>43</v>
      </c>
      <c r="N140" s="8">
        <f>+Indicadores!AL140</f>
        <v>0</v>
      </c>
      <c r="O140" s="16">
        <f t="shared" si="19"/>
        <v>0</v>
      </c>
      <c r="P140" s="26">
        <f>+Indicadores!AZ140</f>
        <v>12</v>
      </c>
      <c r="Q140" s="6">
        <f>+Indicadores!BA140</f>
        <v>8</v>
      </c>
      <c r="R140" s="13">
        <f t="shared" si="20"/>
        <v>66.666666666666657</v>
      </c>
      <c r="S140" s="27">
        <f>+Indicadores!BO140</f>
        <v>0.78799999999999981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18</v>
      </c>
      <c r="X140" s="13">
        <f t="shared" si="22"/>
        <v>0</v>
      </c>
      <c r="Y140" s="26">
        <f>+Indicadores!CS140</f>
        <v>7.4319999999999995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6.2639999999999993</v>
      </c>
      <c r="K141" s="6">
        <f>+Indicadores!W141</f>
        <v>2</v>
      </c>
      <c r="L141" s="13">
        <f t="shared" si="18"/>
        <v>31.928480204342275</v>
      </c>
      <c r="M141" s="28">
        <f>+Indicadores!AK141</f>
        <v>60</v>
      </c>
      <c r="N141" s="8">
        <f>+Indicadores!AL141</f>
        <v>0</v>
      </c>
      <c r="O141" s="16">
        <f t="shared" si="19"/>
        <v>0</v>
      </c>
      <c r="P141" s="26">
        <f>+Indicadores!AZ141</f>
        <v>16</v>
      </c>
      <c r="Q141" s="6">
        <f>+Indicadores!BA141</f>
        <v>5</v>
      </c>
      <c r="R141" s="13">
        <f t="shared" si="20"/>
        <v>31.25</v>
      </c>
      <c r="S141" s="27">
        <f>+Indicadores!BO141</f>
        <v>0.98499999999999943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33</v>
      </c>
      <c r="X141" s="13">
        <f t="shared" si="22"/>
        <v>0</v>
      </c>
      <c r="Y141" s="26">
        <f>+Indicadores!CS141</f>
        <v>9.7360000000000007</v>
      </c>
      <c r="Z141" s="6">
        <f>+Indicadores!CT141</f>
        <v>0</v>
      </c>
      <c r="AA141" s="47">
        <f t="shared" si="23"/>
        <v>0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73.472000000000008</v>
      </c>
      <c r="K142" s="6">
        <f>+Indicadores!W142</f>
        <v>22</v>
      </c>
      <c r="L142" s="13">
        <f t="shared" si="18"/>
        <v>29.94337979094076</v>
      </c>
      <c r="M142" s="28">
        <f>+Indicadores!AK142</f>
        <v>87</v>
      </c>
      <c r="N142" s="8">
        <f>+Indicadores!AL142</f>
        <v>0</v>
      </c>
      <c r="O142" s="16">
        <f t="shared" si="19"/>
        <v>0</v>
      </c>
      <c r="P142" s="26">
        <f>+Indicadores!AZ142</f>
        <v>188</v>
      </c>
      <c r="Q142" s="6">
        <f>+Indicadores!BA142</f>
        <v>38</v>
      </c>
      <c r="R142" s="13">
        <f t="shared" si="20"/>
        <v>20.212765957446805</v>
      </c>
      <c r="S142" s="27">
        <f>+Indicadores!BO142</f>
        <v>11.622999999999998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48</v>
      </c>
      <c r="X142" s="13">
        <f t="shared" si="22"/>
        <v>0</v>
      </c>
      <c r="Y142" s="26">
        <f>+Indicadores!CS142</f>
        <v>114.52799999999999</v>
      </c>
      <c r="Z142" s="6">
        <f>+Indicadores!CT142</f>
        <v>5</v>
      </c>
      <c r="AA142" s="47">
        <f t="shared" si="23"/>
        <v>4.3657446214026265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11.385999999999999</v>
      </c>
      <c r="K143" s="6">
        <f>+Indicadores!W143</f>
        <v>0</v>
      </c>
      <c r="L143" s="13">
        <f t="shared" si="18"/>
        <v>0</v>
      </c>
      <c r="M143" s="28">
        <f>+Indicadores!AK143</f>
        <v>23</v>
      </c>
      <c r="N143" s="8">
        <f>+Indicadores!AL143</f>
        <v>1</v>
      </c>
      <c r="O143" s="16">
        <f t="shared" si="19"/>
        <v>4.3478260869565215</v>
      </c>
      <c r="P143" s="26">
        <f>+Indicadores!AZ143</f>
        <v>29</v>
      </c>
      <c r="Q143" s="6">
        <f>+Indicadores!BA143</f>
        <v>15</v>
      </c>
      <c r="R143" s="13">
        <f t="shared" si="20"/>
        <v>51.724137931034484</v>
      </c>
      <c r="S143" s="27">
        <f>+Indicadores!BO143</f>
        <v>1.7729999999999997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6</v>
      </c>
      <c r="X143" s="13">
        <f t="shared" si="22"/>
        <v>0</v>
      </c>
      <c r="Y143" s="26">
        <f>+Indicadores!CS143</f>
        <v>17.614000000000001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26.198</v>
      </c>
      <c r="K144" s="6">
        <f>+Indicadores!W144</f>
        <v>12</v>
      </c>
      <c r="L144" s="13">
        <f t="shared" si="18"/>
        <v>45.805023284220169</v>
      </c>
      <c r="M144" s="28">
        <f>+Indicadores!AK144</f>
        <v>130</v>
      </c>
      <c r="N144" s="8">
        <f>+Indicadores!AL144</f>
        <v>1</v>
      </c>
      <c r="O144" s="16">
        <f t="shared" si="19"/>
        <v>0.76923076923076927</v>
      </c>
      <c r="P144" s="26">
        <f>+Indicadores!AZ144</f>
        <v>67</v>
      </c>
      <c r="Q144" s="6">
        <f>+Indicadores!BA144</f>
        <v>28</v>
      </c>
      <c r="R144" s="13">
        <f t="shared" si="20"/>
        <v>41.791044776119399</v>
      </c>
      <c r="S144" s="27">
        <f>+Indicadores!BO144</f>
        <v>4.1370000000000005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2</v>
      </c>
      <c r="X144" s="13">
        <f t="shared" si="22"/>
        <v>0</v>
      </c>
      <c r="Y144" s="26">
        <f>+Indicadores!CS144</f>
        <v>40.802</v>
      </c>
      <c r="Z144" s="6">
        <f>+Indicadores!CT144</f>
        <v>0</v>
      </c>
      <c r="AA144" s="47">
        <f t="shared" si="23"/>
        <v>0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34.745999999999995</v>
      </c>
      <c r="K145" s="6">
        <f>+Indicadores!W145</f>
        <v>0</v>
      </c>
      <c r="L145" s="13">
        <f t="shared" si="18"/>
        <v>0</v>
      </c>
      <c r="M145" s="28">
        <f>+Indicadores!AK145</f>
        <v>273</v>
      </c>
      <c r="N145" s="8">
        <f>+Indicadores!AL145</f>
        <v>0</v>
      </c>
      <c r="O145" s="16">
        <f t="shared" si="19"/>
        <v>0</v>
      </c>
      <c r="P145" s="26">
        <f>+Indicadores!AZ145</f>
        <v>89</v>
      </c>
      <c r="Q145" s="6">
        <f>+Indicadores!BA145</f>
        <v>3</v>
      </c>
      <c r="R145" s="13">
        <f t="shared" si="20"/>
        <v>3.3707865168539324</v>
      </c>
      <c r="S145" s="27">
        <f>+Indicadores!BO145</f>
        <v>5.5159999999999982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0</v>
      </c>
      <c r="X145" s="13">
        <f t="shared" si="22"/>
        <v>0</v>
      </c>
      <c r="Y145" s="26">
        <f>+Indicadores!CS145</f>
        <v>30</v>
      </c>
      <c r="Z145" s="6">
        <f>+Indicadores!CT145</f>
        <v>0</v>
      </c>
      <c r="AA145" s="47">
        <f t="shared" si="23"/>
        <v>0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35.887999999999991</v>
      </c>
      <c r="K146" s="6">
        <f>+Indicadores!W146</f>
        <v>12</v>
      </c>
      <c r="L146" s="13">
        <f t="shared" si="18"/>
        <v>33.437360677663854</v>
      </c>
      <c r="M146" s="28" t="str">
        <f>+Indicadores!AK146</f>
        <v>0</v>
      </c>
      <c r="N146" s="8">
        <f>+Indicadores!AL146</f>
        <v>0</v>
      </c>
      <c r="O146" s="16">
        <f t="shared" si="19"/>
        <v>0</v>
      </c>
      <c r="P146" s="26">
        <f>+Indicadores!AZ146</f>
        <v>92</v>
      </c>
      <c r="Q146" s="6">
        <f>+Indicadores!BA146</f>
        <v>34</v>
      </c>
      <c r="R146" s="13">
        <f t="shared" si="20"/>
        <v>36.95652173913043</v>
      </c>
      <c r="S146" s="27">
        <f>+Indicadores!BO146</f>
        <v>5.7129999999999974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5</v>
      </c>
      <c r="X146" s="13">
        <f t="shared" si="22"/>
        <v>0</v>
      </c>
      <c r="Y146" s="26">
        <f>+Indicadores!CS146</f>
        <v>56.112000000000009</v>
      </c>
      <c r="Z146" s="6">
        <f>+Indicadores!CT146</f>
        <v>1</v>
      </c>
      <c r="AA146" s="47">
        <f t="shared" si="23"/>
        <v>1.7821499857427998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18.792000000000002</v>
      </c>
      <c r="K147" s="6">
        <f>+Indicadores!W147</f>
        <v>4</v>
      </c>
      <c r="L147" s="13">
        <f t="shared" si="18"/>
        <v>21.285653469561513</v>
      </c>
      <c r="M147" s="28">
        <f>+Indicadores!AK147</f>
        <v>15</v>
      </c>
      <c r="N147" s="8">
        <f>+Indicadores!AL147</f>
        <v>0</v>
      </c>
      <c r="O147" s="16">
        <f t="shared" si="19"/>
        <v>0</v>
      </c>
      <c r="P147" s="26">
        <f>+Indicadores!AZ147</f>
        <v>48</v>
      </c>
      <c r="Q147" s="6">
        <f>+Indicadores!BA147</f>
        <v>3</v>
      </c>
      <c r="R147" s="13">
        <f t="shared" si="20"/>
        <v>6.25</v>
      </c>
      <c r="S147" s="27">
        <f>+Indicadores!BO147</f>
        <v>2.9550000000000001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7</v>
      </c>
      <c r="X147" s="13">
        <f t="shared" si="22"/>
        <v>0</v>
      </c>
      <c r="Y147" s="26">
        <f>+Indicadores!CS147</f>
        <v>29.207999999999998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9.69</v>
      </c>
      <c r="K148" s="6">
        <f>+Indicadores!W148</f>
        <v>14</v>
      </c>
      <c r="L148" s="13">
        <f t="shared" si="18"/>
        <v>144.47884416924666</v>
      </c>
      <c r="M148" s="28" t="str">
        <f>+Indicadores!AK148</f>
        <v>0</v>
      </c>
      <c r="N148" s="8">
        <f>+Indicadores!AL148</f>
        <v>1</v>
      </c>
      <c r="O148" s="16">
        <f t="shared" si="19"/>
        <v>0</v>
      </c>
      <c r="P148" s="26">
        <f>+Indicadores!AZ148</f>
        <v>25</v>
      </c>
      <c r="Q148" s="6">
        <f>+Indicadores!BA148</f>
        <v>24</v>
      </c>
      <c r="R148" s="13">
        <f t="shared" si="20"/>
        <v>96</v>
      </c>
      <c r="S148" s="27">
        <f>+Indicadores!BO148</f>
        <v>1.5759999999999996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0</v>
      </c>
      <c r="X148" s="13">
        <f t="shared" si="22"/>
        <v>0</v>
      </c>
      <c r="Y148" s="26">
        <f>+Indicadores!CS148</f>
        <v>15.309999999999999</v>
      </c>
      <c r="Z148" s="6">
        <f>+Indicadores!CT148</f>
        <v>1</v>
      </c>
      <c r="AA148" s="47">
        <f t="shared" si="23"/>
        <v>6.531678641410843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10.832000000000001</v>
      </c>
      <c r="K149" s="6">
        <f>+Indicadores!W149</f>
        <v>5</v>
      </c>
      <c r="L149" s="13">
        <f t="shared" si="18"/>
        <v>46.159527326440177</v>
      </c>
      <c r="M149" s="28">
        <f>+Indicadores!AK149</f>
        <v>138</v>
      </c>
      <c r="N149" s="8">
        <f>+Indicadores!AL149</f>
        <v>0</v>
      </c>
      <c r="O149" s="16">
        <f t="shared" si="19"/>
        <v>0</v>
      </c>
      <c r="P149" s="26">
        <f>+Indicadores!AZ149</f>
        <v>28</v>
      </c>
      <c r="Q149" s="6">
        <f>+Indicadores!BA149</f>
        <v>30</v>
      </c>
      <c r="R149" s="13">
        <f t="shared" si="20"/>
        <v>107.14285714285714</v>
      </c>
      <c r="S149" s="27">
        <f>+Indicadores!BO149</f>
        <v>1.7729999999999997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1</v>
      </c>
      <c r="X149" s="13">
        <f t="shared" si="22"/>
        <v>0</v>
      </c>
      <c r="Y149" s="26">
        <f>+Indicadores!CS149</f>
        <v>17.167999999999999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15.953999999999999</v>
      </c>
      <c r="K150" s="6">
        <f>+Indicadores!W150</f>
        <v>8</v>
      </c>
      <c r="L150" s="13">
        <f t="shared" si="18"/>
        <v>50.144164472859472</v>
      </c>
      <c r="M150" s="28">
        <f>+Indicadores!AK150</f>
        <v>103</v>
      </c>
      <c r="N150" s="8">
        <f>+Indicadores!AL150</f>
        <v>0</v>
      </c>
      <c r="O150" s="16">
        <f t="shared" si="19"/>
        <v>0</v>
      </c>
      <c r="P150" s="26">
        <f>+Indicadores!AZ150</f>
        <v>41</v>
      </c>
      <c r="Q150" s="6">
        <f>+Indicadores!BA150</f>
        <v>29</v>
      </c>
      <c r="R150" s="13">
        <f t="shared" si="20"/>
        <v>70.731707317073173</v>
      </c>
      <c r="S150" s="27">
        <f>+Indicadores!BO150</f>
        <v>2.5609999999999999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9</v>
      </c>
      <c r="X150" s="13">
        <f t="shared" si="22"/>
        <v>0</v>
      </c>
      <c r="Y150" s="26">
        <f>+Indicadores!CS150</f>
        <v>25.046000000000003</v>
      </c>
      <c r="Z150" s="6">
        <f>+Indicadores!CT150</f>
        <v>3</v>
      </c>
      <c r="AA150" s="47">
        <f t="shared" si="23"/>
        <v>11.977960552583246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7.4059999999999997</v>
      </c>
      <c r="K151" s="6">
        <f>+Indicadores!W151</f>
        <v>0</v>
      </c>
      <c r="L151" s="13">
        <f t="shared" si="18"/>
        <v>0</v>
      </c>
      <c r="M151" s="28">
        <f>+Indicadores!AK151</f>
        <v>20</v>
      </c>
      <c r="N151" s="8">
        <f>+Indicadores!AL151</f>
        <v>0</v>
      </c>
      <c r="O151" s="16">
        <f t="shared" si="19"/>
        <v>0</v>
      </c>
      <c r="P151" s="26">
        <f>+Indicadores!AZ151</f>
        <v>19</v>
      </c>
      <c r="Q151" s="6">
        <f>+Indicadores!BA151</f>
        <v>10</v>
      </c>
      <c r="R151" s="13">
        <f t="shared" si="20"/>
        <v>52.631578947368418</v>
      </c>
      <c r="S151" s="27">
        <f>+Indicadores!BO151</f>
        <v>1.1819999999999995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4</v>
      </c>
      <c r="X151" s="13">
        <f t="shared" si="22"/>
        <v>0</v>
      </c>
      <c r="Y151" s="26">
        <f>+Indicadores!CS151</f>
        <v>11.594000000000001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9.1020000000000003</v>
      </c>
      <c r="K152" s="6">
        <f>+Indicadores!W152</f>
        <v>2</v>
      </c>
      <c r="L152" s="13">
        <f t="shared" si="18"/>
        <v>21.973192704900022</v>
      </c>
      <c r="M152" s="28" t="str">
        <f>+Indicadores!AK152</f>
        <v>0</v>
      </c>
      <c r="N152" s="8">
        <f>+Indicadores!AL152</f>
        <v>0</v>
      </c>
      <c r="O152" s="16">
        <f t="shared" si="19"/>
        <v>0</v>
      </c>
      <c r="P152" s="26">
        <f>+Indicadores!AZ152</f>
        <v>23</v>
      </c>
      <c r="Q152" s="6">
        <f>+Indicadores!BA152</f>
        <v>11</v>
      </c>
      <c r="R152" s="13">
        <f t="shared" si="20"/>
        <v>47.826086956521742</v>
      </c>
      <c r="S152" s="27">
        <f>+Indicadores!BO152</f>
        <v>1.3789999999999996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0</v>
      </c>
      <c r="X152" s="13">
        <f t="shared" si="22"/>
        <v>0</v>
      </c>
      <c r="Y152" s="26">
        <f>+Indicadores!CS152</f>
        <v>13.898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21.076000000000001</v>
      </c>
      <c r="K153" s="6">
        <f>+Indicadores!W153</f>
        <v>1</v>
      </c>
      <c r="L153" s="13">
        <f t="shared" si="18"/>
        <v>4.7447333459859555</v>
      </c>
      <c r="M153" s="28">
        <f>+Indicadores!AK153</f>
        <v>115</v>
      </c>
      <c r="N153" s="8">
        <f>+Indicadores!AL153</f>
        <v>1</v>
      </c>
      <c r="O153" s="16">
        <f t="shared" si="19"/>
        <v>0.86956521739130432</v>
      </c>
      <c r="P153" s="26">
        <f>+Indicadores!AZ153</f>
        <v>54</v>
      </c>
      <c r="Q153" s="6">
        <f>+Indicadores!BA153</f>
        <v>15</v>
      </c>
      <c r="R153" s="13">
        <f t="shared" si="20"/>
        <v>27.777777777777779</v>
      </c>
      <c r="S153" s="27">
        <f>+Indicadores!BO153</f>
        <v>3.3489999999999984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8</v>
      </c>
      <c r="X153" s="13">
        <f t="shared" si="22"/>
        <v>0</v>
      </c>
      <c r="Y153" s="26">
        <f>+Indicadores!CS153</f>
        <v>13</v>
      </c>
      <c r="Z153" s="6">
        <f>+Indicadores!CT153</f>
        <v>2</v>
      </c>
      <c r="AA153" s="47">
        <f t="shared" si="23"/>
        <v>15.384615384615385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11.385999999999999</v>
      </c>
      <c r="K154" s="6">
        <f>+Indicadores!W154</f>
        <v>2</v>
      </c>
      <c r="L154" s="13">
        <f t="shared" si="18"/>
        <v>17.565431231336731</v>
      </c>
      <c r="M154" s="28">
        <f>+Indicadores!AK154</f>
        <v>144</v>
      </c>
      <c r="N154" s="8">
        <f>+Indicadores!AL154</f>
        <v>9</v>
      </c>
      <c r="O154" s="16">
        <f t="shared" si="19"/>
        <v>6.25</v>
      </c>
      <c r="P154" s="26">
        <f>+Indicadores!AZ154</f>
        <v>29</v>
      </c>
      <c r="Q154" s="6">
        <f>+Indicadores!BA154</f>
        <v>8</v>
      </c>
      <c r="R154" s="13">
        <f t="shared" si="20"/>
        <v>27.586206896551722</v>
      </c>
      <c r="S154" s="27">
        <f>+Indicadores!BO154</f>
        <v>1.7729999999999997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0</v>
      </c>
      <c r="X154" s="13">
        <f t="shared" si="22"/>
        <v>0</v>
      </c>
      <c r="Y154" s="26">
        <f>+Indicadores!CS154</f>
        <v>17.614000000000001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15.953999999999999</v>
      </c>
      <c r="K155" s="6">
        <f>+Indicadores!W155</f>
        <v>0</v>
      </c>
      <c r="L155" s="13">
        <f t="shared" si="18"/>
        <v>0</v>
      </c>
      <c r="M155" s="28">
        <f>+Indicadores!AK155</f>
        <v>135</v>
      </c>
      <c r="N155" s="8">
        <f>+Indicadores!AL155</f>
        <v>3</v>
      </c>
      <c r="O155" s="16">
        <f t="shared" si="19"/>
        <v>2.2222222222222223</v>
      </c>
      <c r="P155" s="26">
        <f>+Indicadores!AZ155</f>
        <v>41</v>
      </c>
      <c r="Q155" s="6">
        <f>+Indicadores!BA155</f>
        <v>8</v>
      </c>
      <c r="R155" s="13">
        <f t="shared" si="20"/>
        <v>19.512195121951219</v>
      </c>
      <c r="S155" s="27">
        <f>+Indicadores!BO155</f>
        <v>2.5609999999999999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0</v>
      </c>
      <c r="X155" s="13">
        <f t="shared" si="22"/>
        <v>0</v>
      </c>
      <c r="Y155" s="26">
        <f>+Indicadores!CS155</f>
        <v>12</v>
      </c>
      <c r="Z155" s="6">
        <f>+Indicadores!CT155</f>
        <v>0</v>
      </c>
      <c r="AA155" s="47">
        <f t="shared" si="23"/>
        <v>0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13.67</v>
      </c>
      <c r="K156" s="6">
        <f>+Indicadores!W156</f>
        <v>3</v>
      </c>
      <c r="L156" s="13">
        <f t="shared" si="18"/>
        <v>21.945866861741038</v>
      </c>
      <c r="M156" s="28" t="str">
        <f>+Indicadores!AK156</f>
        <v>0</v>
      </c>
      <c r="N156" s="8">
        <f>+Indicadores!AL156</f>
        <v>0</v>
      </c>
      <c r="O156" s="16">
        <f t="shared" si="19"/>
        <v>0</v>
      </c>
      <c r="P156" s="26">
        <f>+Indicadores!AZ156</f>
        <v>35</v>
      </c>
      <c r="Q156" s="6">
        <f>+Indicadores!BA156</f>
        <v>18</v>
      </c>
      <c r="R156" s="13">
        <f t="shared" si="20"/>
        <v>51.428571428571423</v>
      </c>
      <c r="S156" s="27">
        <f>+Indicadores!BO156</f>
        <v>2.1669999999999998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21</v>
      </c>
      <c r="X156" s="13">
        <f t="shared" si="22"/>
        <v>0</v>
      </c>
      <c r="Y156" s="26">
        <f>+Indicadores!CS156</f>
        <v>21.33</v>
      </c>
      <c r="Z156" s="6">
        <f>+Indicadores!CT156</f>
        <v>1</v>
      </c>
      <c r="AA156" s="47">
        <f t="shared" si="23"/>
        <v>4.6882325363338024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30.765999999999998</v>
      </c>
      <c r="K157" s="6">
        <f>+Indicadores!W157</f>
        <v>5</v>
      </c>
      <c r="L157" s="13">
        <f t="shared" si="18"/>
        <v>16.251706429175066</v>
      </c>
      <c r="M157" s="28">
        <f>+Indicadores!AK157</f>
        <v>158</v>
      </c>
      <c r="N157" s="8">
        <f>+Indicadores!AL157</f>
        <v>5</v>
      </c>
      <c r="O157" s="16">
        <f t="shared" si="19"/>
        <v>3.1645569620253164</v>
      </c>
      <c r="P157" s="26">
        <f>+Indicadores!AZ157</f>
        <v>79</v>
      </c>
      <c r="Q157" s="6">
        <f>+Indicadores!BA157</f>
        <v>33</v>
      </c>
      <c r="R157" s="13">
        <f t="shared" si="20"/>
        <v>41.77215189873418</v>
      </c>
      <c r="S157" s="27">
        <f>+Indicadores!BO157</f>
        <v>4.9249999999999972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2</v>
      </c>
      <c r="X157" s="13">
        <f t="shared" si="22"/>
        <v>0</v>
      </c>
      <c r="Y157" s="26">
        <f>+Indicadores!CS157</f>
        <v>21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9.69</v>
      </c>
      <c r="K158" s="6">
        <f>+Indicadores!W158</f>
        <v>0</v>
      </c>
      <c r="L158" s="13">
        <f t="shared" si="18"/>
        <v>0</v>
      </c>
      <c r="M158" s="28">
        <f>+Indicadores!AK158</f>
        <v>49</v>
      </c>
      <c r="N158" s="8">
        <f>+Indicadores!AL158</f>
        <v>0</v>
      </c>
      <c r="O158" s="16">
        <f t="shared" si="19"/>
        <v>0</v>
      </c>
      <c r="P158" s="26">
        <f>+Indicadores!AZ158</f>
        <v>25</v>
      </c>
      <c r="Q158" s="6">
        <f>+Indicadores!BA158</f>
        <v>4</v>
      </c>
      <c r="R158" s="13">
        <f t="shared" si="20"/>
        <v>16</v>
      </c>
      <c r="S158" s="27">
        <f>+Indicadores!BO158</f>
        <v>1.5759999999999996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24</v>
      </c>
      <c r="X158" s="13">
        <f t="shared" si="22"/>
        <v>0</v>
      </c>
      <c r="Y158" s="26">
        <f>+Indicadores!CS158</f>
        <v>15.309999999999999</v>
      </c>
      <c r="Z158" s="6">
        <f>+Indicadores!CT158</f>
        <v>0</v>
      </c>
      <c r="AA158" s="47">
        <f t="shared" si="23"/>
        <v>0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13.67</v>
      </c>
      <c r="K159" s="6">
        <f>+Indicadores!W159</f>
        <v>0</v>
      </c>
      <c r="L159" s="13">
        <f t="shared" si="18"/>
        <v>0</v>
      </c>
      <c r="M159" s="28">
        <f>+Indicadores!AK159</f>
        <v>121</v>
      </c>
      <c r="N159" s="8">
        <f>+Indicadores!AL159</f>
        <v>3</v>
      </c>
      <c r="O159" s="16">
        <f t="shared" si="19"/>
        <v>2.4793388429752068</v>
      </c>
      <c r="P159" s="26">
        <f>+Indicadores!AZ159</f>
        <v>35</v>
      </c>
      <c r="Q159" s="6">
        <f>+Indicadores!BA159</f>
        <v>4</v>
      </c>
      <c r="R159" s="13">
        <f t="shared" si="20"/>
        <v>11.428571428571429</v>
      </c>
      <c r="S159" s="27">
        <f>+Indicadores!BO159</f>
        <v>2.1669999999999998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0</v>
      </c>
      <c r="X159" s="13">
        <f t="shared" si="22"/>
        <v>0</v>
      </c>
      <c r="Y159" s="26">
        <f>+Indicadores!CS159</f>
        <v>12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3.98</v>
      </c>
      <c r="K160" s="6">
        <f>+Indicadores!W160</f>
        <v>0</v>
      </c>
      <c r="L160" s="13">
        <f t="shared" si="18"/>
        <v>0</v>
      </c>
      <c r="M160" s="28">
        <f>+Indicadores!AK160</f>
        <v>117</v>
      </c>
      <c r="N160" s="8">
        <f>+Indicadores!AL160</f>
        <v>0</v>
      </c>
      <c r="O160" s="16">
        <f t="shared" si="19"/>
        <v>0</v>
      </c>
      <c r="P160" s="26">
        <f>+Indicadores!AZ160</f>
        <v>10</v>
      </c>
      <c r="Q160" s="6">
        <f>+Indicadores!BA160</f>
        <v>4</v>
      </c>
      <c r="R160" s="13">
        <f t="shared" si="20"/>
        <v>40</v>
      </c>
      <c r="S160" s="27">
        <f>+Indicadores!BO160</f>
        <v>0.59099999999999975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47</v>
      </c>
      <c r="X160" s="13">
        <f t="shared" si="22"/>
        <v>0</v>
      </c>
      <c r="Y160" s="26">
        <f>+Indicadores!CS160</f>
        <v>6.0200000000000005</v>
      </c>
      <c r="Z160" s="6">
        <f>+Indicadores!CT160</f>
        <v>2</v>
      </c>
      <c r="AA160" s="47">
        <f t="shared" si="23"/>
        <v>33.222591362126238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3.4259999999999997</v>
      </c>
      <c r="K161" s="6">
        <f>+Indicadores!W161</f>
        <v>1</v>
      </c>
      <c r="L161" s="13">
        <f t="shared" si="18"/>
        <v>29.188558085230593</v>
      </c>
      <c r="M161" s="28">
        <f>+Indicadores!AK161</f>
        <v>48</v>
      </c>
      <c r="N161" s="8">
        <f>+Indicadores!AL161</f>
        <v>1</v>
      </c>
      <c r="O161" s="16">
        <f t="shared" si="19"/>
        <v>2.083333333333333</v>
      </c>
      <c r="P161" s="26">
        <f>+Indicadores!AZ161</f>
        <v>9</v>
      </c>
      <c r="Q161" s="6">
        <f>+Indicadores!BA161</f>
        <v>0</v>
      </c>
      <c r="R161" s="13">
        <f t="shared" si="20"/>
        <v>0</v>
      </c>
      <c r="S161" s="27">
        <f>+Indicadores!BO161</f>
        <v>0.59099999999999975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0</v>
      </c>
      <c r="X161" s="13">
        <f t="shared" si="22"/>
        <v>0</v>
      </c>
      <c r="Y161" s="26">
        <f>+Indicadores!CS161</f>
        <v>5.5740000000000007</v>
      </c>
      <c r="Z161" s="6">
        <f>+Indicadores!CT161</f>
        <v>0</v>
      </c>
      <c r="AA161" s="47">
        <f t="shared" si="23"/>
        <v>0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3.98</v>
      </c>
      <c r="K162" s="6">
        <f>+Indicadores!W162</f>
        <v>3</v>
      </c>
      <c r="L162" s="13">
        <f t="shared" si="18"/>
        <v>75.376884422110564</v>
      </c>
      <c r="M162" s="28">
        <f>+Indicadores!AK162</f>
        <v>83</v>
      </c>
      <c r="N162" s="8">
        <f>+Indicadores!AL162</f>
        <v>12</v>
      </c>
      <c r="O162" s="16">
        <f t="shared" si="19"/>
        <v>14.457831325301203</v>
      </c>
      <c r="P162" s="26">
        <f>+Indicadores!AZ162</f>
        <v>10</v>
      </c>
      <c r="Q162" s="6">
        <f>+Indicadores!BA162</f>
        <v>12</v>
      </c>
      <c r="R162" s="13">
        <f t="shared" si="20"/>
        <v>120</v>
      </c>
      <c r="S162" s="27">
        <f>+Indicadores!BO162</f>
        <v>0.59099999999999975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0</v>
      </c>
      <c r="X162" s="13">
        <f t="shared" si="22"/>
        <v>0</v>
      </c>
      <c r="Y162" s="26">
        <f>+Indicadores!CS162</f>
        <v>6.0200000000000005</v>
      </c>
      <c r="Z162" s="6">
        <f>+Indicadores!CT162</f>
        <v>1</v>
      </c>
      <c r="AA162" s="47">
        <f t="shared" si="23"/>
        <v>16.611295681063119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5.1219999999999999</v>
      </c>
      <c r="K163" s="6">
        <f>+Indicadores!W163</f>
        <v>1</v>
      </c>
      <c r="L163" s="13">
        <f t="shared" si="18"/>
        <v>19.52362358453729</v>
      </c>
      <c r="M163" s="28">
        <f>+Indicadores!AK163</f>
        <v>18</v>
      </c>
      <c r="N163" s="8">
        <f>+Indicadores!AL163</f>
        <v>1</v>
      </c>
      <c r="O163" s="16">
        <f t="shared" si="19"/>
        <v>5.5555555555555554</v>
      </c>
      <c r="P163" s="26">
        <f>+Indicadores!AZ163</f>
        <v>13</v>
      </c>
      <c r="Q163" s="6">
        <f>+Indicadores!BA163</f>
        <v>10</v>
      </c>
      <c r="R163" s="13">
        <f t="shared" si="20"/>
        <v>76.923076923076934</v>
      </c>
      <c r="S163" s="27">
        <f>+Indicadores!BO163</f>
        <v>0.78799999999999981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6</v>
      </c>
      <c r="X163" s="13">
        <f t="shared" si="22"/>
        <v>0</v>
      </c>
      <c r="Y163" s="26">
        <f>+Indicadores!CS163</f>
        <v>7.8780000000000001</v>
      </c>
      <c r="Z163" s="6">
        <f>+Indicadores!CT163</f>
        <v>0</v>
      </c>
      <c r="AA163" s="47">
        <f t="shared" si="23"/>
        <v>0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 t="str">
        <f>+Indicadores!V164</f>
        <v>0</v>
      </c>
      <c r="K164" s="6">
        <f>+Indicadores!W164</f>
        <v>0</v>
      </c>
      <c r="L164" s="13">
        <f t="shared" si="18"/>
        <v>0</v>
      </c>
      <c r="M164" s="28" t="str">
        <f>+Indicadores!AK164</f>
        <v>0</v>
      </c>
      <c r="N164" s="8">
        <f>+Indicadores!AL164</f>
        <v>0</v>
      </c>
      <c r="O164" s="16">
        <f t="shared" si="19"/>
        <v>0</v>
      </c>
      <c r="P164" s="26" t="str">
        <f>+Indicadores!AZ164</f>
        <v>0</v>
      </c>
      <c r="Q164" s="6">
        <f>+Indicadores!BA164</f>
        <v>3</v>
      </c>
      <c r="R164" s="13">
        <f t="shared" si="20"/>
        <v>0</v>
      </c>
      <c r="S164" s="27" t="str">
        <f>+Indicadores!BO164</f>
        <v>0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 t="str">
        <f>+Indicadores!CS164</f>
        <v>0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5.1219999999999999</v>
      </c>
      <c r="K165" s="6">
        <f>+Indicadores!W165</f>
        <v>8</v>
      </c>
      <c r="L165" s="13">
        <f t="shared" si="18"/>
        <v>156.18898867629832</v>
      </c>
      <c r="M165" s="28">
        <f>+Indicadores!AK165</f>
        <v>60</v>
      </c>
      <c r="N165" s="8">
        <f>+Indicadores!AL165</f>
        <v>0</v>
      </c>
      <c r="O165" s="16">
        <f t="shared" si="19"/>
        <v>0</v>
      </c>
      <c r="P165" s="26">
        <f>+Indicadores!AZ165</f>
        <v>13</v>
      </c>
      <c r="Q165" s="6">
        <f>+Indicadores!BA165</f>
        <v>7</v>
      </c>
      <c r="R165" s="13">
        <f t="shared" si="20"/>
        <v>53.846153846153847</v>
      </c>
      <c r="S165" s="27">
        <f>+Indicadores!BO165</f>
        <v>0.78799999999999981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0</v>
      </c>
      <c r="X165" s="13">
        <f t="shared" si="22"/>
        <v>0</v>
      </c>
      <c r="Y165" s="26">
        <f>+Indicadores!CS165</f>
        <v>7.8780000000000001</v>
      </c>
      <c r="Z165" s="6">
        <f>+Indicadores!CT165</f>
        <v>0</v>
      </c>
      <c r="AA165" s="47">
        <f t="shared" si="23"/>
        <v>0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6.2639999999999993</v>
      </c>
      <c r="K166" s="6">
        <f>+Indicadores!W166</f>
        <v>0</v>
      </c>
      <c r="L166" s="13">
        <f t="shared" si="18"/>
        <v>0</v>
      </c>
      <c r="M166" s="28">
        <f>+Indicadores!AK166</f>
        <v>33</v>
      </c>
      <c r="N166" s="8">
        <f>+Indicadores!AL166</f>
        <v>0</v>
      </c>
      <c r="O166" s="16">
        <f t="shared" si="19"/>
        <v>0</v>
      </c>
      <c r="P166" s="26">
        <f>+Indicadores!AZ166</f>
        <v>16</v>
      </c>
      <c r="Q166" s="6">
        <f>+Indicadores!BA166</f>
        <v>1</v>
      </c>
      <c r="R166" s="13">
        <f t="shared" si="20"/>
        <v>6.25</v>
      </c>
      <c r="S166" s="27">
        <f>+Indicadores!BO166</f>
        <v>0.98499999999999943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1</v>
      </c>
      <c r="X166" s="13">
        <f t="shared" si="22"/>
        <v>0</v>
      </c>
      <c r="Y166" s="26">
        <f>+Indicadores!CS166</f>
        <v>9.7360000000000007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6.2639999999999993</v>
      </c>
      <c r="K167" s="6">
        <f>+Indicadores!W167</f>
        <v>2</v>
      </c>
      <c r="L167" s="13">
        <f t="shared" si="18"/>
        <v>31.928480204342275</v>
      </c>
      <c r="M167" s="28">
        <f>+Indicadores!AK167</f>
        <v>27</v>
      </c>
      <c r="N167" s="8">
        <f>+Indicadores!AL167</f>
        <v>1</v>
      </c>
      <c r="O167" s="16">
        <f t="shared" si="19"/>
        <v>3.7037037037037033</v>
      </c>
      <c r="P167" s="26">
        <f>+Indicadores!AZ167</f>
        <v>16</v>
      </c>
      <c r="Q167" s="6">
        <f>+Indicadores!BA167</f>
        <v>10</v>
      </c>
      <c r="R167" s="13">
        <f t="shared" si="20"/>
        <v>62.5</v>
      </c>
      <c r="S167" s="27">
        <f>+Indicadores!BO167</f>
        <v>0.98499999999999943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9</v>
      </c>
      <c r="X167" s="13">
        <f t="shared" si="22"/>
        <v>0</v>
      </c>
      <c r="Y167" s="26">
        <f>+Indicadores!CS167</f>
        <v>9.7360000000000007</v>
      </c>
      <c r="Z167" s="6">
        <f>+Indicadores!CT167</f>
        <v>1</v>
      </c>
      <c r="AA167" s="47">
        <f t="shared" si="23"/>
        <v>10.271158586688578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7.4059999999999997</v>
      </c>
      <c r="K168" s="6">
        <f>+Indicadores!W168</f>
        <v>0</v>
      </c>
      <c r="L168" s="13">
        <f t="shared" si="18"/>
        <v>0</v>
      </c>
      <c r="M168" s="28">
        <f>+Indicadores!AK168</f>
        <v>121</v>
      </c>
      <c r="N168" s="8">
        <f>+Indicadores!AL168</f>
        <v>1</v>
      </c>
      <c r="O168" s="16">
        <f t="shared" si="19"/>
        <v>0.82644628099173556</v>
      </c>
      <c r="P168" s="26">
        <f>+Indicadores!AZ168</f>
        <v>19</v>
      </c>
      <c r="Q168" s="6">
        <f>+Indicadores!BA168</f>
        <v>1</v>
      </c>
      <c r="R168" s="13">
        <f t="shared" si="20"/>
        <v>5.2631578947368416</v>
      </c>
      <c r="S168" s="27">
        <f>+Indicadores!BO168</f>
        <v>1.1819999999999995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0</v>
      </c>
      <c r="X168" s="13">
        <f t="shared" si="22"/>
        <v>0</v>
      </c>
      <c r="Y168" s="26">
        <f>+Indicadores!CS168</f>
        <v>6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14.811999999999999</v>
      </c>
      <c r="K169" s="6">
        <f>+Indicadores!W169</f>
        <v>0</v>
      </c>
      <c r="L169" s="13">
        <f t="shared" si="18"/>
        <v>0</v>
      </c>
      <c r="M169" s="28">
        <f>+Indicadores!AK169</f>
        <v>137</v>
      </c>
      <c r="N169" s="8">
        <f>+Indicadores!AL169</f>
        <v>1</v>
      </c>
      <c r="O169" s="16">
        <f t="shared" si="19"/>
        <v>0.72992700729927007</v>
      </c>
      <c r="P169" s="26">
        <f>+Indicadores!AZ169</f>
        <v>38</v>
      </c>
      <c r="Q169" s="6">
        <f>+Indicadores!BA169</f>
        <v>13</v>
      </c>
      <c r="R169" s="13">
        <f t="shared" si="20"/>
        <v>34.210526315789473</v>
      </c>
      <c r="S169" s="27">
        <f>+Indicadores!BO169</f>
        <v>2.363999999999999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6</v>
      </c>
      <c r="X169" s="13">
        <f t="shared" si="22"/>
        <v>0</v>
      </c>
      <c r="Y169" s="26">
        <f>+Indicadores!CS169</f>
        <v>13</v>
      </c>
      <c r="Z169" s="6">
        <f>+Indicadores!CT169</f>
        <v>0</v>
      </c>
      <c r="AA169" s="47">
        <f t="shared" si="23"/>
        <v>0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7.4059999999999997</v>
      </c>
      <c r="K170" s="6">
        <f>+Indicadores!W170</f>
        <v>0</v>
      </c>
      <c r="L170" s="13">
        <f t="shared" si="18"/>
        <v>0</v>
      </c>
      <c r="M170" s="28">
        <f>+Indicadores!AK170</f>
        <v>153</v>
      </c>
      <c r="N170" s="8">
        <f>+Indicadores!AL170</f>
        <v>0</v>
      </c>
      <c r="O170" s="16">
        <f t="shared" si="19"/>
        <v>0</v>
      </c>
      <c r="P170" s="26">
        <f>+Indicadores!AZ170</f>
        <v>19</v>
      </c>
      <c r="Q170" s="6">
        <f>+Indicadores!BA170</f>
        <v>1</v>
      </c>
      <c r="R170" s="13">
        <f t="shared" si="20"/>
        <v>5.2631578947368416</v>
      </c>
      <c r="S170" s="27">
        <f>+Indicadores!BO170</f>
        <v>1.1819999999999995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0</v>
      </c>
      <c r="X170" s="13">
        <f t="shared" si="22"/>
        <v>0</v>
      </c>
      <c r="Y170" s="26">
        <f>+Indicadores!CS170</f>
        <v>9.7759999999999998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279.47000000000003</v>
      </c>
      <c r="K171" s="6">
        <f>+Indicadores!W171</f>
        <v>199</v>
      </c>
      <c r="L171" s="13">
        <f t="shared" si="18"/>
        <v>71.206211757970436</v>
      </c>
      <c r="M171" s="28">
        <f>+Indicadores!AK171</f>
        <v>237</v>
      </c>
      <c r="N171" s="8">
        <f>+Indicadores!AL171</f>
        <v>210</v>
      </c>
      <c r="O171" s="16">
        <f t="shared" si="19"/>
        <v>88.60759493670885</v>
      </c>
      <c r="P171" s="26">
        <f>+Indicadores!AZ171</f>
        <v>716</v>
      </c>
      <c r="Q171" s="6">
        <f>+Indicadores!BA171</f>
        <v>331</v>
      </c>
      <c r="R171" s="13">
        <f t="shared" si="20"/>
        <v>46.229050279329606</v>
      </c>
      <c r="S171" s="27">
        <f>+Indicadores!BO171</f>
        <v>44.521999999999991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258</v>
      </c>
      <c r="X171" s="13">
        <f t="shared" si="22"/>
        <v>0</v>
      </c>
      <c r="Y171" s="26">
        <f>+Indicadores!CS171</f>
        <v>436.53</v>
      </c>
      <c r="Z171" s="6">
        <f>+Indicadores!CT171</f>
        <v>56</v>
      </c>
      <c r="AA171" s="47">
        <f t="shared" si="23"/>
        <v>12.828442489634162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61.140999999999991</v>
      </c>
      <c r="K172" s="6">
        <f>+Indicadores!W172</f>
        <v>10</v>
      </c>
      <c r="L172" s="13">
        <f t="shared" si="18"/>
        <v>16.355636970281807</v>
      </c>
      <c r="M172" s="28">
        <f>+Indicadores!AK172</f>
        <v>265</v>
      </c>
      <c r="N172" s="8">
        <f>+Indicadores!AL172</f>
        <v>19</v>
      </c>
      <c r="O172" s="16">
        <f t="shared" si="19"/>
        <v>7.1698113207547172</v>
      </c>
      <c r="P172" s="26">
        <f>+Indicadores!AZ172</f>
        <v>157</v>
      </c>
      <c r="Q172" s="6">
        <f>+Indicadores!BA172</f>
        <v>26</v>
      </c>
      <c r="R172" s="13">
        <f t="shared" si="20"/>
        <v>16.560509554140125</v>
      </c>
      <c r="S172" s="27">
        <f>+Indicadores!BO172</f>
        <v>9.8499999999999943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95.859000000000009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67.207999999999998</v>
      </c>
      <c r="K173" s="6">
        <f>+Indicadores!W173</f>
        <v>11</v>
      </c>
      <c r="L173" s="13">
        <f t="shared" si="18"/>
        <v>16.367099154862515</v>
      </c>
      <c r="M173" s="28">
        <f>+Indicadores!AK173</f>
        <v>125</v>
      </c>
      <c r="N173" s="8">
        <f>+Indicadores!AL173</f>
        <v>15</v>
      </c>
      <c r="O173" s="16">
        <f t="shared" si="19"/>
        <v>12</v>
      </c>
      <c r="P173" s="26">
        <f>+Indicadores!AZ173</f>
        <v>172</v>
      </c>
      <c r="Q173" s="6">
        <f>+Indicadores!BA173</f>
        <v>42</v>
      </c>
      <c r="R173" s="13">
        <f t="shared" si="20"/>
        <v>24.418604651162788</v>
      </c>
      <c r="S173" s="27">
        <f>+Indicadores!BO173</f>
        <v>10.637999999999998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104.79199999999999</v>
      </c>
      <c r="Z173" s="6">
        <f>+Indicadores!CT173</f>
        <v>1</v>
      </c>
      <c r="AA173" s="47">
        <f t="shared" si="23"/>
        <v>0.95427131842125368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28.481999999999999</v>
      </c>
      <c r="K174" s="6">
        <f>+Indicadores!W174</f>
        <v>0</v>
      </c>
      <c r="L174" s="13">
        <f t="shared" si="18"/>
        <v>0</v>
      </c>
      <c r="M174" s="28">
        <f>+Indicadores!AK174</f>
        <v>47</v>
      </c>
      <c r="N174" s="8">
        <f>+Indicadores!AL174</f>
        <v>3</v>
      </c>
      <c r="O174" s="16">
        <f t="shared" si="19"/>
        <v>6.3829787234042552</v>
      </c>
      <c r="P174" s="26">
        <f>+Indicadores!AZ174</f>
        <v>73</v>
      </c>
      <c r="Q174" s="6">
        <f>+Indicadores!BA174</f>
        <v>9</v>
      </c>
      <c r="R174" s="13">
        <f t="shared" si="20"/>
        <v>12.328767123287671</v>
      </c>
      <c r="S174" s="27">
        <f>+Indicadores!BO174</f>
        <v>4.5309999999999988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6</v>
      </c>
      <c r="X174" s="13">
        <f t="shared" si="22"/>
        <v>0</v>
      </c>
      <c r="Y174" s="26">
        <f>+Indicadores!CS174</f>
        <v>44.518000000000001</v>
      </c>
      <c r="Z174" s="6">
        <f>+Indicadores!CT174</f>
        <v>1</v>
      </c>
      <c r="AA174" s="47">
        <f t="shared" si="23"/>
        <v>2.2462824026236579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68.349999999999994</v>
      </c>
      <c r="K175" s="6">
        <f>+Indicadores!W175</f>
        <v>3</v>
      </c>
      <c r="L175" s="13">
        <f t="shared" si="18"/>
        <v>4.3891733723482078</v>
      </c>
      <c r="M175" s="28" t="str">
        <f>+Indicadores!AK175</f>
        <v>0</v>
      </c>
      <c r="N175" s="8">
        <f>+Indicadores!AL175</f>
        <v>5</v>
      </c>
      <c r="O175" s="16">
        <f t="shared" si="19"/>
        <v>0</v>
      </c>
      <c r="P175" s="26">
        <f>+Indicadores!AZ175</f>
        <v>175</v>
      </c>
      <c r="Q175" s="6">
        <f>+Indicadores!BA175</f>
        <v>15</v>
      </c>
      <c r="R175" s="13">
        <f t="shared" si="20"/>
        <v>8.5714285714285712</v>
      </c>
      <c r="S175" s="27">
        <f>+Indicadores!BO175</f>
        <v>10.835000000000001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2</v>
      </c>
      <c r="X175" s="13">
        <f t="shared" si="22"/>
        <v>0</v>
      </c>
      <c r="Y175" s="26">
        <f>+Indicadores!CS175</f>
        <v>106.65</v>
      </c>
      <c r="Z175" s="6">
        <f>+Indicadores!CT175</f>
        <v>2</v>
      </c>
      <c r="AA175" s="47">
        <f t="shared" si="23"/>
        <v>1.8752930145335207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59.998999999999995</v>
      </c>
      <c r="K176" s="6">
        <f>+Indicadores!W176</f>
        <v>6</v>
      </c>
      <c r="L176" s="13">
        <f t="shared" si="18"/>
        <v>10.000166669444493</v>
      </c>
      <c r="M176" s="28">
        <f>+Indicadores!AK176</f>
        <v>23</v>
      </c>
      <c r="N176" s="8">
        <f>+Indicadores!AL176</f>
        <v>6</v>
      </c>
      <c r="O176" s="16">
        <f t="shared" si="19"/>
        <v>26.086956521739129</v>
      </c>
      <c r="P176" s="26">
        <f>+Indicadores!AZ176</f>
        <v>154</v>
      </c>
      <c r="Q176" s="6">
        <f>+Indicadores!BA176</f>
        <v>12</v>
      </c>
      <c r="R176" s="13">
        <f t="shared" si="20"/>
        <v>7.7922077922077921</v>
      </c>
      <c r="S176" s="27">
        <f>+Indicadores!BO176</f>
        <v>9.6529999999999987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0</v>
      </c>
      <c r="X176" s="13">
        <f t="shared" si="22"/>
        <v>0</v>
      </c>
      <c r="Y176" s="26">
        <f>+Indicadores!CS176</f>
        <v>94.001000000000005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53.734999999999999</v>
      </c>
      <c r="K177" s="6">
        <f>+Indicadores!W177</f>
        <v>12</v>
      </c>
      <c r="L177" s="13">
        <f t="shared" si="18"/>
        <v>22.331813529357031</v>
      </c>
      <c r="M177" s="28">
        <f>+Indicadores!AK177</f>
        <v>296</v>
      </c>
      <c r="N177" s="8">
        <f>+Indicadores!AL177</f>
        <v>9</v>
      </c>
      <c r="O177" s="16">
        <f t="shared" si="19"/>
        <v>3.0405405405405408</v>
      </c>
      <c r="P177" s="26">
        <f>+Indicadores!AZ177</f>
        <v>138</v>
      </c>
      <c r="Q177" s="6">
        <f>+Indicadores!BA177</f>
        <v>29</v>
      </c>
      <c r="R177" s="13">
        <f t="shared" si="20"/>
        <v>21.014492753623188</v>
      </c>
      <c r="S177" s="27">
        <f>+Indicadores!BO177</f>
        <v>8.6679999999999993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27</v>
      </c>
      <c r="X177" s="13">
        <f t="shared" si="22"/>
        <v>0</v>
      </c>
      <c r="Y177" s="26">
        <f>+Indicadores!CS177</f>
        <v>84.265000000000001</v>
      </c>
      <c r="Z177" s="6">
        <f>+Indicadores!CT177</f>
        <v>0</v>
      </c>
      <c r="AA177" s="47">
        <f t="shared" si="23"/>
        <v>0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63.978999999999999</v>
      </c>
      <c r="K178" s="6">
        <f>+Indicadores!W178</f>
        <v>19</v>
      </c>
      <c r="L178" s="13">
        <f t="shared" si="18"/>
        <v>29.697244408321481</v>
      </c>
      <c r="M178" s="28">
        <f>+Indicadores!AK178</f>
        <v>100</v>
      </c>
      <c r="N178" s="8">
        <f>+Indicadores!AL178</f>
        <v>31</v>
      </c>
      <c r="O178" s="16">
        <f t="shared" si="19"/>
        <v>31</v>
      </c>
      <c r="P178" s="26">
        <f>+Indicadores!AZ178</f>
        <v>164</v>
      </c>
      <c r="Q178" s="6">
        <f>+Indicadores!BA178</f>
        <v>56</v>
      </c>
      <c r="R178" s="13">
        <f t="shared" si="20"/>
        <v>34.146341463414636</v>
      </c>
      <c r="S178" s="27">
        <f>+Indicadores!BO178</f>
        <v>10.244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59</v>
      </c>
      <c r="X178" s="13">
        <f t="shared" si="22"/>
        <v>0</v>
      </c>
      <c r="Y178" s="26">
        <f>+Indicadores!CS178</f>
        <v>100.021</v>
      </c>
      <c r="Z178" s="6">
        <f>+Indicadores!CT178</f>
        <v>4</v>
      </c>
      <c r="AA178" s="47">
        <f t="shared" si="23"/>
        <v>3.9991601763629641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38.725999999999999</v>
      </c>
      <c r="K179" s="6">
        <f>+Indicadores!W179</f>
        <v>2</v>
      </c>
      <c r="L179" s="13">
        <f t="shared" si="18"/>
        <v>5.1644889738160407</v>
      </c>
      <c r="M179" s="28" t="str">
        <f>+Indicadores!AK179</f>
        <v>0</v>
      </c>
      <c r="N179" s="8">
        <f>+Indicadores!AL179</f>
        <v>7</v>
      </c>
      <c r="O179" s="16">
        <f t="shared" si="19"/>
        <v>0</v>
      </c>
      <c r="P179" s="26">
        <f>+Indicadores!AZ179</f>
        <v>99</v>
      </c>
      <c r="Q179" s="6">
        <f>+Indicadores!BA179</f>
        <v>5</v>
      </c>
      <c r="R179" s="13">
        <f t="shared" si="20"/>
        <v>5.0505050505050502</v>
      </c>
      <c r="S179" s="27">
        <f>+Indicadores!BO179</f>
        <v>6.1069999999999993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0</v>
      </c>
      <c r="X179" s="13">
        <f t="shared" si="22"/>
        <v>0</v>
      </c>
      <c r="Y179" s="26">
        <f>+Indicadores!CS179</f>
        <v>60.274000000000001</v>
      </c>
      <c r="Z179" s="6">
        <f>+Indicadores!CT179</f>
        <v>0</v>
      </c>
      <c r="AA179" s="47">
        <f t="shared" si="23"/>
        <v>0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45.577999999999996</v>
      </c>
      <c r="K180" s="6">
        <f>+Indicadores!W180</f>
        <v>9</v>
      </c>
      <c r="L180" s="13">
        <f t="shared" si="18"/>
        <v>19.746368862170346</v>
      </c>
      <c r="M180" s="28">
        <f>+Indicadores!AK180</f>
        <v>32</v>
      </c>
      <c r="N180" s="8">
        <f>+Indicadores!AL180</f>
        <v>8</v>
      </c>
      <c r="O180" s="16">
        <f t="shared" si="19"/>
        <v>25</v>
      </c>
      <c r="P180" s="26">
        <f>+Indicadores!AZ180</f>
        <v>117</v>
      </c>
      <c r="Q180" s="6">
        <f>+Indicadores!BA180</f>
        <v>10</v>
      </c>
      <c r="R180" s="13">
        <f t="shared" si="20"/>
        <v>8.5470085470085468</v>
      </c>
      <c r="S180" s="27">
        <f>+Indicadores!BO180</f>
        <v>7.2889999999999979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11</v>
      </c>
      <c r="X180" s="13">
        <f t="shared" si="22"/>
        <v>0</v>
      </c>
      <c r="Y180" s="26">
        <f>+Indicadores!CS180</f>
        <v>71.421999999999997</v>
      </c>
      <c r="Z180" s="6">
        <f>+Indicadores!CT180</f>
        <v>3</v>
      </c>
      <c r="AA180" s="47">
        <f t="shared" si="23"/>
        <v>4.2003864355520708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66.066000000000003</v>
      </c>
      <c r="K181" s="6">
        <f>+Indicadores!W181</f>
        <v>19</v>
      </c>
      <c r="L181" s="13">
        <f t="shared" si="18"/>
        <v>28.759119668210577</v>
      </c>
      <c r="M181" s="28">
        <f>+Indicadores!AK181</f>
        <v>70</v>
      </c>
      <c r="N181" s="8">
        <f>+Indicadores!AL181</f>
        <v>39</v>
      </c>
      <c r="O181" s="16">
        <f t="shared" si="19"/>
        <v>55.714285714285715</v>
      </c>
      <c r="P181" s="26">
        <f>+Indicadores!AZ181</f>
        <v>169</v>
      </c>
      <c r="Q181" s="6">
        <f>+Indicadores!BA181</f>
        <v>71</v>
      </c>
      <c r="R181" s="13">
        <f t="shared" si="20"/>
        <v>42.011834319526628</v>
      </c>
      <c r="S181" s="27">
        <f>+Indicadores!BO181</f>
        <v>10.440999999999995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42</v>
      </c>
      <c r="X181" s="13">
        <f t="shared" si="22"/>
        <v>0</v>
      </c>
      <c r="Y181" s="26">
        <f>+Indicadores!CS181</f>
        <v>102.93400000000001</v>
      </c>
      <c r="Z181" s="6">
        <f>+Indicadores!CT181</f>
        <v>15</v>
      </c>
      <c r="AA181" s="47">
        <f t="shared" si="23"/>
        <v>14.572444478986531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41.009999999999991</v>
      </c>
      <c r="K182" s="6">
        <f>+Indicadores!W182</f>
        <v>9</v>
      </c>
      <c r="L182" s="13">
        <f t="shared" si="18"/>
        <v>21.945866861741042</v>
      </c>
      <c r="M182" s="28">
        <f>+Indicadores!AK182</f>
        <v>10</v>
      </c>
      <c r="N182" s="8">
        <f>+Indicadores!AL182</f>
        <v>19</v>
      </c>
      <c r="O182" s="16">
        <f t="shared" si="19"/>
        <v>190</v>
      </c>
      <c r="P182" s="26">
        <f>+Indicadores!AZ182</f>
        <v>105</v>
      </c>
      <c r="Q182" s="6">
        <f>+Indicadores!BA182</f>
        <v>36</v>
      </c>
      <c r="R182" s="13">
        <f t="shared" si="20"/>
        <v>34.285714285714285</v>
      </c>
      <c r="S182" s="27">
        <f>+Indicadores!BO182</f>
        <v>6.5009999999999977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18</v>
      </c>
      <c r="X182" s="13">
        <f t="shared" si="22"/>
        <v>0</v>
      </c>
      <c r="Y182" s="26">
        <f>+Indicadores!CS182</f>
        <v>63.990000000000009</v>
      </c>
      <c r="Z182" s="6">
        <f>+Indicadores!CT182</f>
        <v>3</v>
      </c>
      <c r="AA182" s="47">
        <f t="shared" si="23"/>
        <v>4.6882325363338015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22.969000000000001</v>
      </c>
      <c r="K183" s="6">
        <f>+Indicadores!W183</f>
        <v>0</v>
      </c>
      <c r="L183" s="13">
        <f t="shared" si="18"/>
        <v>0</v>
      </c>
      <c r="M183" s="28">
        <f>+Indicadores!AK183</f>
        <v>15</v>
      </c>
      <c r="N183" s="8">
        <f>+Indicadores!AL183</f>
        <v>1</v>
      </c>
      <c r="O183" s="16">
        <f t="shared" si="19"/>
        <v>6.666666666666667</v>
      </c>
      <c r="P183" s="26">
        <f>+Indicadores!AZ183</f>
        <v>59</v>
      </c>
      <c r="Q183" s="6">
        <f>+Indicadores!BA183</f>
        <v>0</v>
      </c>
      <c r="R183" s="13">
        <f t="shared" si="20"/>
        <v>0</v>
      </c>
      <c r="S183" s="27">
        <f>+Indicadores!BO183</f>
        <v>3.7429999999999986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10</v>
      </c>
      <c r="X183" s="13">
        <f t="shared" si="22"/>
        <v>0</v>
      </c>
      <c r="Y183" s="26">
        <f>+Indicadores!CS183</f>
        <v>36.030999999999999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15.953999999999999</v>
      </c>
      <c r="K184" s="6">
        <f>+Indicadores!W184</f>
        <v>4</v>
      </c>
      <c r="L184" s="13">
        <f t="shared" si="18"/>
        <v>25.072082236429736</v>
      </c>
      <c r="M184" s="28">
        <f>+Indicadores!AK184</f>
        <v>79</v>
      </c>
      <c r="N184" s="8">
        <f>+Indicadores!AL184</f>
        <v>15</v>
      </c>
      <c r="O184" s="16">
        <f t="shared" si="19"/>
        <v>18.9873417721519</v>
      </c>
      <c r="P184" s="26">
        <f>+Indicadores!AZ184</f>
        <v>41</v>
      </c>
      <c r="Q184" s="6">
        <f>+Indicadores!BA184</f>
        <v>24</v>
      </c>
      <c r="R184" s="13">
        <f t="shared" si="20"/>
        <v>58.536585365853654</v>
      </c>
      <c r="S184" s="27">
        <f>+Indicadores!BO184</f>
        <v>2.5609999999999999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4</v>
      </c>
      <c r="X184" s="13">
        <f t="shared" si="22"/>
        <v>0</v>
      </c>
      <c r="Y184" s="26">
        <f>+Indicadores!CS184</f>
        <v>25.046000000000003</v>
      </c>
      <c r="Z184" s="6">
        <f>+Indicadores!CT184</f>
        <v>0</v>
      </c>
      <c r="AA184" s="47">
        <f t="shared" si="23"/>
        <v>0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84.304000000000002</v>
      </c>
      <c r="K185" s="6">
        <f>+Indicadores!W185</f>
        <v>15</v>
      </c>
      <c r="L185" s="13">
        <f t="shared" si="18"/>
        <v>17.792750047447335</v>
      </c>
      <c r="M185" s="28" t="str">
        <f>+Indicadores!AK185</f>
        <v>0</v>
      </c>
      <c r="N185" s="8">
        <f>+Indicadores!AL185</f>
        <v>44</v>
      </c>
      <c r="O185" s="16">
        <f t="shared" si="19"/>
        <v>0</v>
      </c>
      <c r="P185" s="26">
        <f>+Indicadores!AZ185</f>
        <v>216</v>
      </c>
      <c r="Q185" s="6">
        <f>+Indicadores!BA185</f>
        <v>39</v>
      </c>
      <c r="R185" s="13">
        <f t="shared" si="20"/>
        <v>18.055555555555554</v>
      </c>
      <c r="S185" s="27">
        <f>+Indicadores!BO185</f>
        <v>13.395999999999994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34</v>
      </c>
      <c r="X185" s="13">
        <f t="shared" si="22"/>
        <v>0</v>
      </c>
      <c r="Y185" s="26">
        <f>+Indicadores!CS185</f>
        <v>122.09200000000001</v>
      </c>
      <c r="Z185" s="6">
        <f>+Indicadores!CT185</f>
        <v>2</v>
      </c>
      <c r="AA185" s="47">
        <f t="shared" si="23"/>
        <v>1.6381089670084854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9.69</v>
      </c>
      <c r="K186" s="6">
        <f>+Indicadores!W186</f>
        <v>0</v>
      </c>
      <c r="L186" s="13">
        <f t="shared" si="18"/>
        <v>0</v>
      </c>
      <c r="M186" s="28" t="str">
        <f>+Indicadores!AK186</f>
        <v>0</v>
      </c>
      <c r="N186" s="8">
        <f>+Indicadores!AL186</f>
        <v>2</v>
      </c>
      <c r="O186" s="16">
        <f t="shared" si="19"/>
        <v>0</v>
      </c>
      <c r="P186" s="26">
        <f>+Indicadores!AZ186</f>
        <v>25</v>
      </c>
      <c r="Q186" s="6">
        <f>+Indicadores!BA186</f>
        <v>9</v>
      </c>
      <c r="R186" s="13">
        <f t="shared" si="20"/>
        <v>36</v>
      </c>
      <c r="S186" s="27">
        <f>+Indicadores!BO186</f>
        <v>1.5759999999999996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15</v>
      </c>
      <c r="X186" s="13">
        <f t="shared" si="22"/>
        <v>0</v>
      </c>
      <c r="Y186" s="26">
        <f>+Indicadores!CS186</f>
        <v>15.309999999999999</v>
      </c>
      <c r="Z186" s="6">
        <f>+Indicadores!CT186</f>
        <v>0</v>
      </c>
      <c r="AA186" s="47">
        <f t="shared" si="23"/>
        <v>0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7.4059999999999997</v>
      </c>
      <c r="K187" s="6">
        <f>+Indicadores!W187</f>
        <v>0</v>
      </c>
      <c r="L187" s="13">
        <f t="shared" si="18"/>
        <v>0</v>
      </c>
      <c r="M187" s="28" t="str">
        <f>+Indicadores!AK187</f>
        <v>0</v>
      </c>
      <c r="N187" s="8">
        <f>+Indicadores!AL187</f>
        <v>3</v>
      </c>
      <c r="O187" s="16">
        <f t="shared" si="19"/>
        <v>0</v>
      </c>
      <c r="P187" s="26">
        <f>+Indicadores!AZ187</f>
        <v>19</v>
      </c>
      <c r="Q187" s="6">
        <f>+Indicadores!BA187</f>
        <v>6</v>
      </c>
      <c r="R187" s="13">
        <f t="shared" si="20"/>
        <v>31.578947368421051</v>
      </c>
      <c r="S187" s="27">
        <f>+Indicadores!BO187</f>
        <v>1.1819999999999995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12</v>
      </c>
      <c r="X187" s="13">
        <f t="shared" si="22"/>
        <v>0</v>
      </c>
      <c r="Y187" s="26">
        <f>+Indicadores!CS187</f>
        <v>11.594000000000001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8.548</v>
      </c>
      <c r="K188" s="6">
        <f>+Indicadores!W188</f>
        <v>0</v>
      </c>
      <c r="L188" s="13">
        <f t="shared" si="18"/>
        <v>0</v>
      </c>
      <c r="M188" s="28" t="str">
        <f>+Indicadores!AK188</f>
        <v>0</v>
      </c>
      <c r="N188" s="8">
        <f>+Indicadores!AL188</f>
        <v>0</v>
      </c>
      <c r="O188" s="16">
        <f t="shared" si="19"/>
        <v>0</v>
      </c>
      <c r="P188" s="26">
        <f>+Indicadores!AZ188</f>
        <v>22</v>
      </c>
      <c r="Q188" s="6">
        <f>+Indicadores!BA188</f>
        <v>3</v>
      </c>
      <c r="R188" s="13">
        <f t="shared" si="20"/>
        <v>13.636363636363635</v>
      </c>
      <c r="S188" s="27">
        <f>+Indicadores!BO188</f>
        <v>1.3789999999999996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7</v>
      </c>
      <c r="X188" s="13">
        <f t="shared" si="22"/>
        <v>0</v>
      </c>
      <c r="Y188" s="26">
        <f>+Indicadores!CS188</f>
        <v>13.452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106.52199999999999</v>
      </c>
      <c r="K189" s="6">
        <f>+Indicadores!W189</f>
        <v>21</v>
      </c>
      <c r="L189" s="13">
        <f t="shared" si="18"/>
        <v>19.71423743452057</v>
      </c>
      <c r="M189" s="28">
        <f>+Indicadores!AK189</f>
        <v>103</v>
      </c>
      <c r="N189" s="8">
        <f>+Indicadores!AL189</f>
        <v>27</v>
      </c>
      <c r="O189" s="16">
        <f t="shared" si="19"/>
        <v>26.21359223300971</v>
      </c>
      <c r="P189" s="26">
        <f>+Indicadores!AZ189</f>
        <v>273</v>
      </c>
      <c r="Q189" s="6">
        <f>+Indicadores!BA189</f>
        <v>47</v>
      </c>
      <c r="R189" s="13">
        <f t="shared" si="20"/>
        <v>17.216117216117215</v>
      </c>
      <c r="S189" s="27">
        <f>+Indicadores!BO189</f>
        <v>16.941999999999993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118</v>
      </c>
      <c r="X189" s="13">
        <f t="shared" si="22"/>
        <v>0</v>
      </c>
      <c r="Y189" s="26">
        <f>+Indicadores!CS189</f>
        <v>133</v>
      </c>
      <c r="Z189" s="6">
        <f>+Indicadores!CT189</f>
        <v>5</v>
      </c>
      <c r="AA189" s="47">
        <f t="shared" si="23"/>
        <v>3.7593984962406015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18.792000000000002</v>
      </c>
      <c r="K190" s="6">
        <f>+Indicadores!W190</f>
        <v>0</v>
      </c>
      <c r="L190" s="13">
        <f t="shared" si="18"/>
        <v>0</v>
      </c>
      <c r="M190" s="28">
        <f>+Indicadores!AK190</f>
        <v>269</v>
      </c>
      <c r="N190" s="8">
        <f>+Indicadores!AL190</f>
        <v>1</v>
      </c>
      <c r="O190" s="16">
        <f t="shared" si="19"/>
        <v>0.37174721189591076</v>
      </c>
      <c r="P190" s="26">
        <f>+Indicadores!AZ190</f>
        <v>48</v>
      </c>
      <c r="Q190" s="6">
        <f>+Indicadores!BA190</f>
        <v>0</v>
      </c>
      <c r="R190" s="13">
        <f t="shared" si="20"/>
        <v>0</v>
      </c>
      <c r="S190" s="27">
        <f>+Indicadores!BO190</f>
        <v>2.9550000000000001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6</v>
      </c>
      <c r="X190" s="13">
        <f t="shared" si="22"/>
        <v>0</v>
      </c>
      <c r="Y190" s="26">
        <f>+Indicadores!CS190</f>
        <v>31.162999999999997</v>
      </c>
      <c r="Z190" s="6">
        <f>+Indicadores!CT190</f>
        <v>0</v>
      </c>
      <c r="AA190" s="47">
        <f t="shared" si="23"/>
        <v>0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48.415999999999997</v>
      </c>
      <c r="K191" s="6">
        <f>+Indicadores!W191</f>
        <v>33</v>
      </c>
      <c r="L191" s="13">
        <f t="shared" si="18"/>
        <v>68.159286186384676</v>
      </c>
      <c r="M191" s="28">
        <f>+Indicadores!AK191</f>
        <v>469</v>
      </c>
      <c r="N191" s="8">
        <f>+Indicadores!AL191</f>
        <v>69</v>
      </c>
      <c r="O191" s="16">
        <f t="shared" si="19"/>
        <v>14.712153518123666</v>
      </c>
      <c r="P191" s="26">
        <f>+Indicadores!AZ191</f>
        <v>124</v>
      </c>
      <c r="Q191" s="6">
        <f>+Indicadores!BA191</f>
        <v>47</v>
      </c>
      <c r="R191" s="13">
        <f t="shared" si="20"/>
        <v>37.903225806451616</v>
      </c>
      <c r="S191" s="27">
        <f>+Indicadores!BO191</f>
        <v>7.6829999999999998</v>
      </c>
      <c r="T191" s="8">
        <f>+Indicadores!BP191</f>
        <v>1</v>
      </c>
      <c r="U191" s="16">
        <f t="shared" si="21"/>
        <v>13.015749056358194</v>
      </c>
      <c r="V191" s="26"/>
      <c r="W191" s="6">
        <f>+Indicadores!CE191</f>
        <v>33</v>
      </c>
      <c r="X191" s="13">
        <f t="shared" si="22"/>
        <v>0</v>
      </c>
      <c r="Y191" s="26">
        <f>+Indicadores!CS191</f>
        <v>73.067999999999998</v>
      </c>
      <c r="Z191" s="6">
        <f>+Indicadores!CT191</f>
        <v>2</v>
      </c>
      <c r="AA191" s="47">
        <f t="shared" si="23"/>
        <v>2.7371763288991078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61.140999999999991</v>
      </c>
      <c r="K192" s="6">
        <f>+Indicadores!W192</f>
        <v>2</v>
      </c>
      <c r="L192" s="13">
        <f t="shared" si="18"/>
        <v>3.2711273940563621</v>
      </c>
      <c r="M192" s="28" t="str">
        <f>+Indicadores!AK192</f>
        <v>0</v>
      </c>
      <c r="N192" s="8">
        <f>+Indicadores!AL192</f>
        <v>0</v>
      </c>
      <c r="O192" s="16">
        <f t="shared" si="19"/>
        <v>0</v>
      </c>
      <c r="P192" s="26">
        <f>+Indicadores!AZ192</f>
        <v>157</v>
      </c>
      <c r="Q192" s="6">
        <f>+Indicadores!BA192</f>
        <v>0</v>
      </c>
      <c r="R192" s="13">
        <f t="shared" si="20"/>
        <v>0</v>
      </c>
      <c r="S192" s="27">
        <f>+Indicadores!BO192</f>
        <v>9.8499999999999943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60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23.36</v>
      </c>
      <c r="K193" s="6">
        <f>+Indicadores!W193</f>
        <v>17</v>
      </c>
      <c r="L193" s="13">
        <f t="shared" ref="L193:L252" si="24">IFERROR(K193/J193,0)*100</f>
        <v>72.773972602739718</v>
      </c>
      <c r="M193" s="28">
        <f>+Indicadores!AK193</f>
        <v>106</v>
      </c>
      <c r="N193" s="8">
        <f>+Indicadores!AL193</f>
        <v>36</v>
      </c>
      <c r="O193" s="16">
        <f t="shared" ref="O193:O252" si="25">IFERROR(N193/M193,0)*100</f>
        <v>33.962264150943398</v>
      </c>
      <c r="P193" s="26">
        <f>+Indicadores!AZ193</f>
        <v>60</v>
      </c>
      <c r="Q193" s="6">
        <f>+Indicadores!BA193</f>
        <v>26</v>
      </c>
      <c r="R193" s="13">
        <f t="shared" ref="R193:R252" si="26">IFERROR(Q193/P193,0)*100</f>
        <v>43.333333333333336</v>
      </c>
      <c r="S193" s="27">
        <f>+Indicadores!BO193</f>
        <v>3.7429999999999986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34</v>
      </c>
      <c r="X193" s="13">
        <f t="shared" ref="X193:X252" si="28">IFERROR(W193/V193,0)*100</f>
        <v>0</v>
      </c>
      <c r="Y193" s="26">
        <f>+Indicadores!CS193</f>
        <v>35.069000000000003</v>
      </c>
      <c r="Z193" s="6">
        <f>+Indicadores!CT193</f>
        <v>1</v>
      </c>
      <c r="AA193" s="47">
        <f t="shared" ref="AA193:AA252" si="29">IFERROR(Z193/Y193,0)*100</f>
        <v>2.8515212866064044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28.481999999999999</v>
      </c>
      <c r="K194" s="6">
        <f>+Indicadores!W194</f>
        <v>8</v>
      </c>
      <c r="L194" s="13">
        <f t="shared" si="24"/>
        <v>28.087915174496175</v>
      </c>
      <c r="M194" s="28">
        <f>+Indicadores!AK194</f>
        <v>109</v>
      </c>
      <c r="N194" s="8">
        <f>+Indicadores!AL194</f>
        <v>7</v>
      </c>
      <c r="O194" s="16">
        <f t="shared" si="25"/>
        <v>6.4220183486238538</v>
      </c>
      <c r="P194" s="26">
        <f>+Indicadores!AZ194</f>
        <v>73</v>
      </c>
      <c r="Q194" s="6">
        <f>+Indicadores!BA194</f>
        <v>14</v>
      </c>
      <c r="R194" s="13">
        <f t="shared" si="26"/>
        <v>19.17808219178082</v>
      </c>
      <c r="S194" s="27">
        <f>+Indicadores!BO194</f>
        <v>4.5309999999999988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0</v>
      </c>
      <c r="X194" s="13">
        <f t="shared" si="28"/>
        <v>0</v>
      </c>
      <c r="Y194" s="26">
        <f>+Indicadores!CS194</f>
        <v>44.518000000000001</v>
      </c>
      <c r="Z194" s="6">
        <f>+Indicadores!CT194</f>
        <v>0</v>
      </c>
      <c r="AA194" s="47">
        <f t="shared" si="29"/>
        <v>0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22.771999999999998</v>
      </c>
      <c r="K195" s="6">
        <f>+Indicadores!W195</f>
        <v>6</v>
      </c>
      <c r="L195" s="13">
        <f t="shared" si="24"/>
        <v>26.348146847005093</v>
      </c>
      <c r="M195" s="28">
        <f>+Indicadores!AK195</f>
        <v>48</v>
      </c>
      <c r="N195" s="8">
        <f>+Indicadores!AL195</f>
        <v>19</v>
      </c>
      <c r="O195" s="16">
        <f t="shared" si="25"/>
        <v>39.583333333333329</v>
      </c>
      <c r="P195" s="26">
        <f>+Indicadores!AZ195</f>
        <v>58</v>
      </c>
      <c r="Q195" s="6">
        <f>+Indicadores!BA195</f>
        <v>24</v>
      </c>
      <c r="R195" s="13">
        <f t="shared" si="26"/>
        <v>41.379310344827587</v>
      </c>
      <c r="S195" s="27">
        <f>+Indicadores!BO195</f>
        <v>3.5459999999999994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4</v>
      </c>
      <c r="X195" s="13">
        <f t="shared" si="28"/>
        <v>0</v>
      </c>
      <c r="Y195" s="26">
        <f>+Indicadores!CS195</f>
        <v>35.228000000000002</v>
      </c>
      <c r="Z195" s="6">
        <f>+Indicadores!CT195</f>
        <v>5</v>
      </c>
      <c r="AA195" s="47">
        <f t="shared" si="29"/>
        <v>14.193255365050527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17.649999999999999</v>
      </c>
      <c r="K196" s="6">
        <f>+Indicadores!W196</f>
        <v>0</v>
      </c>
      <c r="L196" s="13">
        <f t="shared" si="24"/>
        <v>0</v>
      </c>
      <c r="M196" s="28">
        <f>+Indicadores!AK196</f>
        <v>81</v>
      </c>
      <c r="N196" s="8">
        <f>+Indicadores!AL196</f>
        <v>0</v>
      </c>
      <c r="O196" s="16">
        <f t="shared" si="25"/>
        <v>0</v>
      </c>
      <c r="P196" s="26">
        <f>+Indicadores!AZ196</f>
        <v>45</v>
      </c>
      <c r="Q196" s="6">
        <f>+Indicadores!BA196</f>
        <v>0</v>
      </c>
      <c r="R196" s="13">
        <f t="shared" si="26"/>
        <v>0</v>
      </c>
      <c r="S196" s="27">
        <f>+Indicadores!BO196</f>
        <v>2.7579999999999991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0</v>
      </c>
      <c r="X196" s="13">
        <f t="shared" si="28"/>
        <v>0</v>
      </c>
      <c r="Y196" s="26">
        <f>+Indicadores!CS196</f>
        <v>27.35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32.462000000000003</v>
      </c>
      <c r="K197" s="6">
        <f>+Indicadores!W197</f>
        <v>1</v>
      </c>
      <c r="L197" s="13">
        <f t="shared" si="24"/>
        <v>3.0805249214466142</v>
      </c>
      <c r="M197" s="28">
        <f>+Indicadores!AK197</f>
        <v>120</v>
      </c>
      <c r="N197" s="8">
        <f>+Indicadores!AL197</f>
        <v>10</v>
      </c>
      <c r="O197" s="16">
        <f t="shared" si="25"/>
        <v>8.3333333333333321</v>
      </c>
      <c r="P197" s="26">
        <f>+Indicadores!AZ197</f>
        <v>83</v>
      </c>
      <c r="Q197" s="6">
        <f>+Indicadores!BA197</f>
        <v>21</v>
      </c>
      <c r="R197" s="13">
        <f t="shared" si="26"/>
        <v>25.301204819277107</v>
      </c>
      <c r="S197" s="27">
        <f>+Indicadores!BO197</f>
        <v>5.1219999999999999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4</v>
      </c>
      <c r="X197" s="13">
        <f t="shared" si="28"/>
        <v>0</v>
      </c>
      <c r="Y197" s="26">
        <f>+Indicadores!CS197</f>
        <v>50.538000000000004</v>
      </c>
      <c r="Z197" s="6">
        <f>+Indicadores!CT197</f>
        <v>2</v>
      </c>
      <c r="AA197" s="47">
        <f t="shared" si="29"/>
        <v>3.9574181803791202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11.974</v>
      </c>
      <c r="K198" s="6">
        <f>+Indicadores!W198</f>
        <v>0</v>
      </c>
      <c r="L198" s="13">
        <f t="shared" si="24"/>
        <v>0</v>
      </c>
      <c r="M198" s="28" t="str">
        <f>+Indicadores!AK198</f>
        <v>0</v>
      </c>
      <c r="N198" s="8">
        <f>+Indicadores!AL198</f>
        <v>0</v>
      </c>
      <c r="O198" s="16">
        <f t="shared" si="25"/>
        <v>0</v>
      </c>
      <c r="P198" s="26">
        <f>+Indicadores!AZ198</f>
        <v>31</v>
      </c>
      <c r="Q198" s="6">
        <f>+Indicadores!BA198</f>
        <v>0</v>
      </c>
      <c r="R198" s="13">
        <f t="shared" si="26"/>
        <v>0</v>
      </c>
      <c r="S198" s="27">
        <f>+Indicadores!BO198</f>
        <v>1.9699999999999989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0</v>
      </c>
      <c r="X198" s="13">
        <f t="shared" si="28"/>
        <v>0</v>
      </c>
      <c r="Y198" s="26">
        <f>+Indicadores!CS198</f>
        <v>19.026</v>
      </c>
      <c r="Z198" s="6">
        <f>+Indicadores!CT198</f>
        <v>0</v>
      </c>
      <c r="AA198" s="47">
        <f t="shared" si="29"/>
        <v>0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7.96</v>
      </c>
      <c r="K199" s="6">
        <f>+Indicadores!W199</f>
        <v>2</v>
      </c>
      <c r="L199" s="13">
        <f t="shared" si="24"/>
        <v>25.125628140703515</v>
      </c>
      <c r="M199" s="28" t="str">
        <f>+Indicadores!AK199</f>
        <v>0</v>
      </c>
      <c r="N199" s="8">
        <f>+Indicadores!AL199</f>
        <v>10</v>
      </c>
      <c r="O199" s="16">
        <f t="shared" si="25"/>
        <v>0</v>
      </c>
      <c r="P199" s="26">
        <f>+Indicadores!AZ199</f>
        <v>20</v>
      </c>
      <c r="Q199" s="6">
        <f>+Indicadores!BA199</f>
        <v>25</v>
      </c>
      <c r="R199" s="13">
        <f t="shared" si="26"/>
        <v>125</v>
      </c>
      <c r="S199" s="27">
        <f>+Indicadores!BO199</f>
        <v>1.1819999999999995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4</v>
      </c>
      <c r="X199" s="13">
        <f t="shared" si="28"/>
        <v>0</v>
      </c>
      <c r="Y199" s="26">
        <f>+Indicadores!CS199</f>
        <v>12.040000000000001</v>
      </c>
      <c r="Z199" s="6">
        <f>+Indicadores!CT199</f>
        <v>0</v>
      </c>
      <c r="AA199" s="47">
        <f t="shared" si="29"/>
        <v>0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25.055999999999997</v>
      </c>
      <c r="K200" s="6">
        <f>+Indicadores!W200</f>
        <v>2</v>
      </c>
      <c r="L200" s="13">
        <f t="shared" si="24"/>
        <v>7.9821200510855688</v>
      </c>
      <c r="M200" s="28">
        <f>+Indicadores!AK200</f>
        <v>181</v>
      </c>
      <c r="N200" s="8">
        <f>+Indicadores!AL200</f>
        <v>2</v>
      </c>
      <c r="O200" s="16">
        <f t="shared" si="25"/>
        <v>1.1049723756906076</v>
      </c>
      <c r="P200" s="26">
        <f>+Indicadores!AZ200</f>
        <v>64</v>
      </c>
      <c r="Q200" s="6">
        <f>+Indicadores!BA200</f>
        <v>3</v>
      </c>
      <c r="R200" s="13">
        <f t="shared" si="26"/>
        <v>4.6875</v>
      </c>
      <c r="S200" s="27">
        <f>+Indicadores!BO200</f>
        <v>3.9399999999999977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11</v>
      </c>
      <c r="X200" s="13">
        <f t="shared" si="28"/>
        <v>0</v>
      </c>
      <c r="Y200" s="26">
        <f>+Indicadores!CS200</f>
        <v>38.944000000000003</v>
      </c>
      <c r="Z200" s="6">
        <f>+Indicadores!CT200</f>
        <v>0</v>
      </c>
      <c r="AA200" s="47">
        <f t="shared" si="29"/>
        <v>0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18.792000000000002</v>
      </c>
      <c r="K201" s="6">
        <f>+Indicadores!W201</f>
        <v>0</v>
      </c>
      <c r="L201" s="13">
        <f t="shared" si="24"/>
        <v>0</v>
      </c>
      <c r="M201" s="28" t="str">
        <f>+Indicadores!AK201</f>
        <v>0</v>
      </c>
      <c r="N201" s="8">
        <f>+Indicadores!AL201</f>
        <v>3</v>
      </c>
      <c r="O201" s="16">
        <f t="shared" si="25"/>
        <v>0</v>
      </c>
      <c r="P201" s="26">
        <f>+Indicadores!AZ201</f>
        <v>48</v>
      </c>
      <c r="Q201" s="6">
        <f>+Indicadores!BA201</f>
        <v>5</v>
      </c>
      <c r="R201" s="13">
        <f t="shared" si="26"/>
        <v>10.416666666666668</v>
      </c>
      <c r="S201" s="27">
        <f>+Indicadores!BO201</f>
        <v>2.9550000000000001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5</v>
      </c>
      <c r="X201" s="13">
        <f t="shared" si="28"/>
        <v>0</v>
      </c>
      <c r="Y201" s="26">
        <f>+Indicadores!CS201</f>
        <v>29.207999999999998</v>
      </c>
      <c r="Z201" s="6">
        <f>+Indicadores!CT201</f>
        <v>0</v>
      </c>
      <c r="AA201" s="47">
        <f t="shared" si="29"/>
        <v>0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27.34</v>
      </c>
      <c r="K202" s="6">
        <f>+Indicadores!W202</f>
        <v>1</v>
      </c>
      <c r="L202" s="13">
        <f t="shared" si="24"/>
        <v>3.6576444769568397</v>
      </c>
      <c r="M202" s="28">
        <f>+Indicadores!AK202</f>
        <v>301</v>
      </c>
      <c r="N202" s="8">
        <f>+Indicadores!AL202</f>
        <v>3</v>
      </c>
      <c r="O202" s="16">
        <f t="shared" si="25"/>
        <v>0.99667774086378735</v>
      </c>
      <c r="P202" s="26">
        <f>+Indicadores!AZ202</f>
        <v>70</v>
      </c>
      <c r="Q202" s="6">
        <f>+Indicadores!BA202</f>
        <v>3</v>
      </c>
      <c r="R202" s="13">
        <f t="shared" si="26"/>
        <v>4.2857142857142856</v>
      </c>
      <c r="S202" s="27">
        <f>+Indicadores!BO202</f>
        <v>4.3339999999999996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2</v>
      </c>
      <c r="X202" s="13">
        <f t="shared" si="28"/>
        <v>0</v>
      </c>
      <c r="Y202" s="26">
        <f>+Indicadores!CS202</f>
        <v>42.66</v>
      </c>
      <c r="Z202" s="6">
        <f>+Indicadores!CT202</f>
        <v>0</v>
      </c>
      <c r="AA202" s="47">
        <f t="shared" si="29"/>
        <v>0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24.110999999999997</v>
      </c>
      <c r="K203" s="6">
        <f>+Indicadores!W203</f>
        <v>0</v>
      </c>
      <c r="L203" s="13">
        <f t="shared" si="24"/>
        <v>0</v>
      </c>
      <c r="M203" s="28" t="str">
        <f>+Indicadores!AK203</f>
        <v>0</v>
      </c>
      <c r="N203" s="8">
        <f>+Indicadores!AL203</f>
        <v>0</v>
      </c>
      <c r="O203" s="16">
        <f t="shared" si="25"/>
        <v>0</v>
      </c>
      <c r="P203" s="26">
        <f>+Indicadores!AZ203</f>
        <v>62</v>
      </c>
      <c r="Q203" s="6">
        <f>+Indicadores!BA203</f>
        <v>2</v>
      </c>
      <c r="R203" s="13">
        <f t="shared" si="26"/>
        <v>3.225806451612903</v>
      </c>
      <c r="S203" s="27">
        <f>+Indicadores!BO203</f>
        <v>3.9399999999999977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0</v>
      </c>
      <c r="X203" s="13">
        <f t="shared" si="28"/>
        <v>0</v>
      </c>
      <c r="Y203" s="26">
        <f>+Indicadores!CS203</f>
        <v>37.889000000000003</v>
      </c>
      <c r="Z203" s="6">
        <f>+Indicadores!CT203</f>
        <v>0</v>
      </c>
      <c r="AA203" s="47">
        <f t="shared" si="29"/>
        <v>0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17.847000000000001</v>
      </c>
      <c r="K204" s="6">
        <f>+Indicadores!W204</f>
        <v>0</v>
      </c>
      <c r="L204" s="13">
        <f t="shared" si="24"/>
        <v>0</v>
      </c>
      <c r="M204" s="28">
        <f>+Indicadores!AK204</f>
        <v>125</v>
      </c>
      <c r="N204" s="8">
        <f>+Indicadores!AL204</f>
        <v>0</v>
      </c>
      <c r="O204" s="16">
        <f t="shared" si="25"/>
        <v>0</v>
      </c>
      <c r="P204" s="26">
        <f>+Indicadores!AZ204</f>
        <v>46</v>
      </c>
      <c r="Q204" s="6">
        <f>+Indicadores!BA204</f>
        <v>5</v>
      </c>
      <c r="R204" s="13">
        <f t="shared" si="26"/>
        <v>10.869565217391305</v>
      </c>
      <c r="S204" s="27">
        <f>+Indicadores!BO204</f>
        <v>2.9550000000000001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6</v>
      </c>
      <c r="X204" s="13">
        <f t="shared" si="28"/>
        <v>0</v>
      </c>
      <c r="Y204" s="26">
        <f>+Indicadores!CS204</f>
        <v>28.152999999999999</v>
      </c>
      <c r="Z204" s="6">
        <f>+Indicadores!CT204</f>
        <v>0</v>
      </c>
      <c r="AA204" s="47">
        <f t="shared" si="29"/>
        <v>0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18.238</v>
      </c>
      <c r="K205" s="6">
        <f>+Indicadores!W205</f>
        <v>0</v>
      </c>
      <c r="L205" s="13">
        <f t="shared" si="24"/>
        <v>0</v>
      </c>
      <c r="M205" s="28" t="str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47</v>
      </c>
      <c r="Q205" s="6">
        <f>+Indicadores!BA205</f>
        <v>0</v>
      </c>
      <c r="R205" s="13">
        <f t="shared" si="26"/>
        <v>0</v>
      </c>
      <c r="S205" s="27">
        <f>+Indicadores!BO205</f>
        <v>2.9550000000000001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28.762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14.420999999999999</v>
      </c>
      <c r="K206" s="6">
        <f>+Indicadores!W206</f>
        <v>0</v>
      </c>
      <c r="L206" s="13">
        <f t="shared" si="24"/>
        <v>0</v>
      </c>
      <c r="M206" s="28" t="str">
        <f>+Indicadores!AK206</f>
        <v>0</v>
      </c>
      <c r="N206" s="8">
        <f>+Indicadores!AL206</f>
        <v>0</v>
      </c>
      <c r="O206" s="16">
        <f t="shared" si="25"/>
        <v>0</v>
      </c>
      <c r="P206" s="26">
        <f>+Indicadores!AZ206</f>
        <v>37</v>
      </c>
      <c r="Q206" s="6">
        <f>+Indicadores!BA206</f>
        <v>6</v>
      </c>
      <c r="R206" s="13">
        <f t="shared" si="26"/>
        <v>16.216216216216218</v>
      </c>
      <c r="S206" s="27">
        <f>+Indicadores!BO206</f>
        <v>2.363999999999999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2</v>
      </c>
      <c r="X206" s="13">
        <f t="shared" si="28"/>
        <v>0</v>
      </c>
      <c r="Y206" s="26">
        <f>+Indicadores!CS206</f>
        <v>22.579000000000001</v>
      </c>
      <c r="Z206" s="6">
        <f>+Indicadores!CT206</f>
        <v>0</v>
      </c>
      <c r="AA206" s="47">
        <f t="shared" si="29"/>
        <v>0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18.238</v>
      </c>
      <c r="K207" s="6">
        <f>+Indicadores!W207</f>
        <v>0</v>
      </c>
      <c r="L207" s="13">
        <f t="shared" si="24"/>
        <v>0</v>
      </c>
      <c r="M207" s="28" t="str">
        <f>+Indicadores!AK207</f>
        <v>0</v>
      </c>
      <c r="N207" s="8">
        <f>+Indicadores!AL207</f>
        <v>0</v>
      </c>
      <c r="O207" s="16">
        <f t="shared" si="25"/>
        <v>0</v>
      </c>
      <c r="P207" s="26">
        <f>+Indicadores!AZ207</f>
        <v>47</v>
      </c>
      <c r="Q207" s="6">
        <f>+Indicadores!BA207</f>
        <v>1</v>
      </c>
      <c r="R207" s="13">
        <f t="shared" si="26"/>
        <v>2.1276595744680851</v>
      </c>
      <c r="S207" s="27">
        <f>+Indicadores!BO207</f>
        <v>2.9550000000000001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28.762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13.67</v>
      </c>
      <c r="K208" s="6">
        <f>+Indicadores!W208</f>
        <v>0</v>
      </c>
      <c r="L208" s="13">
        <f t="shared" si="24"/>
        <v>0</v>
      </c>
      <c r="M208" s="28" t="str">
        <f>+Indicadores!AK208</f>
        <v>0</v>
      </c>
      <c r="N208" s="8">
        <f>+Indicadores!AL208</f>
        <v>0</v>
      </c>
      <c r="O208" s="16">
        <f t="shared" si="25"/>
        <v>0</v>
      </c>
      <c r="P208" s="26">
        <f>+Indicadores!AZ208</f>
        <v>35</v>
      </c>
      <c r="Q208" s="6">
        <f>+Indicadores!BA208</f>
        <v>2</v>
      </c>
      <c r="R208" s="13">
        <f t="shared" si="26"/>
        <v>5.7142857142857144</v>
      </c>
      <c r="S208" s="27">
        <f>+Indicadores!BO208</f>
        <v>2.1669999999999998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3</v>
      </c>
      <c r="X208" s="13">
        <f t="shared" si="28"/>
        <v>0</v>
      </c>
      <c r="Y208" s="26">
        <f>+Indicadores!CS208</f>
        <v>21.33</v>
      </c>
      <c r="Z208" s="6">
        <f>+Indicadores!CT208</f>
        <v>1</v>
      </c>
      <c r="AA208" s="47">
        <f t="shared" si="29"/>
        <v>4.6882325363338024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10.832000000000001</v>
      </c>
      <c r="K209" s="6">
        <f>+Indicadores!W209</f>
        <v>0</v>
      </c>
      <c r="L209" s="13">
        <f t="shared" si="24"/>
        <v>0</v>
      </c>
      <c r="M209" s="28">
        <f>+Indicadores!AK209</f>
        <v>201</v>
      </c>
      <c r="N209" s="8">
        <f>+Indicadores!AL209</f>
        <v>6</v>
      </c>
      <c r="O209" s="16">
        <f t="shared" si="25"/>
        <v>2.9850746268656714</v>
      </c>
      <c r="P209" s="26">
        <f>+Indicadores!AZ209</f>
        <v>28</v>
      </c>
      <c r="Q209" s="6">
        <f>+Indicadores!BA209</f>
        <v>6</v>
      </c>
      <c r="R209" s="13">
        <f t="shared" si="26"/>
        <v>21.428571428571427</v>
      </c>
      <c r="S209" s="27">
        <f>+Indicadores!BO209</f>
        <v>1.7729999999999997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0</v>
      </c>
      <c r="X209" s="13">
        <f t="shared" si="28"/>
        <v>0</v>
      </c>
      <c r="Y209" s="26">
        <f>+Indicadores!CS209</f>
        <v>17.167999999999999</v>
      </c>
      <c r="Z209" s="6">
        <f>+Indicadores!CT209</f>
        <v>0</v>
      </c>
      <c r="AA209" s="47">
        <f t="shared" si="29"/>
        <v>0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7.4059999999999997</v>
      </c>
      <c r="K210" s="6">
        <f>+Indicadores!W210</f>
        <v>0</v>
      </c>
      <c r="L210" s="13">
        <f t="shared" si="24"/>
        <v>0</v>
      </c>
      <c r="M210" s="28">
        <f>+Indicadores!AK210</f>
        <v>23</v>
      </c>
      <c r="N210" s="8">
        <f>+Indicadores!AL210</f>
        <v>0</v>
      </c>
      <c r="O210" s="16">
        <f t="shared" si="25"/>
        <v>0</v>
      </c>
      <c r="P210" s="26">
        <f>+Indicadores!AZ210</f>
        <v>19</v>
      </c>
      <c r="Q210" s="6">
        <f>+Indicadores!BA210</f>
        <v>9</v>
      </c>
      <c r="R210" s="13">
        <f t="shared" si="26"/>
        <v>47.368421052631575</v>
      </c>
      <c r="S210" s="27">
        <f>+Indicadores!BO210</f>
        <v>1.1819999999999995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6</v>
      </c>
      <c r="X210" s="13">
        <f t="shared" si="28"/>
        <v>0</v>
      </c>
      <c r="Y210" s="26">
        <f>+Indicadores!CS210</f>
        <v>11.594000000000001</v>
      </c>
      <c r="Z210" s="6">
        <f>+Indicadores!CT210</f>
        <v>0</v>
      </c>
      <c r="AA210" s="47">
        <f t="shared" si="29"/>
        <v>0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22.771999999999998</v>
      </c>
      <c r="K211" s="6">
        <f>+Indicadores!W211</f>
        <v>0</v>
      </c>
      <c r="L211" s="13">
        <f t="shared" si="24"/>
        <v>0</v>
      </c>
      <c r="M211" s="28">
        <f>+Indicadores!AK211</f>
        <v>47</v>
      </c>
      <c r="N211" s="8">
        <f>+Indicadores!AL211</f>
        <v>0</v>
      </c>
      <c r="O211" s="16">
        <f t="shared" si="25"/>
        <v>0</v>
      </c>
      <c r="P211" s="26">
        <f>+Indicadores!AZ211</f>
        <v>58</v>
      </c>
      <c r="Q211" s="6">
        <f>+Indicadores!BA211</f>
        <v>5</v>
      </c>
      <c r="R211" s="13">
        <f t="shared" si="26"/>
        <v>8.6206896551724146</v>
      </c>
      <c r="S211" s="27">
        <f>+Indicadores!BO211</f>
        <v>3.5459999999999994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3</v>
      </c>
      <c r="X211" s="13">
        <f t="shared" si="28"/>
        <v>0</v>
      </c>
      <c r="Y211" s="26">
        <f>+Indicadores!CS211</f>
        <v>35.228000000000002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3.4259999999999997</v>
      </c>
      <c r="K212" s="6">
        <f>+Indicadores!W212</f>
        <v>0</v>
      </c>
      <c r="L212" s="13">
        <f t="shared" si="24"/>
        <v>0</v>
      </c>
      <c r="M212" s="28" t="str">
        <f>+Indicadores!AK212</f>
        <v>0</v>
      </c>
      <c r="N212" s="8">
        <f>+Indicadores!AL212</f>
        <v>0</v>
      </c>
      <c r="O212" s="16">
        <f t="shared" si="25"/>
        <v>0</v>
      </c>
      <c r="P212" s="26">
        <f>+Indicadores!AZ212</f>
        <v>9</v>
      </c>
      <c r="Q212" s="6">
        <f>+Indicadores!BA212</f>
        <v>0</v>
      </c>
      <c r="R212" s="13">
        <f t="shared" si="26"/>
        <v>0</v>
      </c>
      <c r="S212" s="27">
        <f>+Indicadores!BO212</f>
        <v>0.59099999999999975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5.5740000000000007</v>
      </c>
      <c r="Z212" s="6">
        <f>+Indicadores!CT212</f>
        <v>0</v>
      </c>
      <c r="AA212" s="47">
        <f t="shared" si="29"/>
        <v>0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3.4259999999999997</v>
      </c>
      <c r="K213" s="6">
        <f>+Indicadores!W213</f>
        <v>0</v>
      </c>
      <c r="L213" s="13">
        <f t="shared" si="24"/>
        <v>0</v>
      </c>
      <c r="M213" s="28" t="str">
        <f>+Indicadores!AK213</f>
        <v>0</v>
      </c>
      <c r="N213" s="8">
        <f>+Indicadores!AL213</f>
        <v>3</v>
      </c>
      <c r="O213" s="16">
        <f t="shared" si="25"/>
        <v>0</v>
      </c>
      <c r="P213" s="26">
        <f>+Indicadores!AZ213</f>
        <v>9</v>
      </c>
      <c r="Q213" s="6">
        <f>+Indicadores!BA213</f>
        <v>2</v>
      </c>
      <c r="R213" s="13">
        <f t="shared" si="26"/>
        <v>22.222222222222221</v>
      </c>
      <c r="S213" s="27">
        <f>+Indicadores!BO213</f>
        <v>0.59099999999999975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0</v>
      </c>
      <c r="X213" s="13">
        <f t="shared" si="28"/>
        <v>0</v>
      </c>
      <c r="Y213" s="26">
        <f>+Indicadores!CS213</f>
        <v>5.5740000000000007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10.832000000000001</v>
      </c>
      <c r="K214" s="6">
        <f>+Indicadores!W214</f>
        <v>1</v>
      </c>
      <c r="L214" s="13">
        <f t="shared" si="24"/>
        <v>9.231905465288035</v>
      </c>
      <c r="M214" s="28">
        <f>+Indicadores!AK214</f>
        <v>143</v>
      </c>
      <c r="N214" s="8">
        <f>+Indicadores!AL214</f>
        <v>0</v>
      </c>
      <c r="O214" s="16">
        <f t="shared" si="25"/>
        <v>0</v>
      </c>
      <c r="P214" s="26">
        <f>+Indicadores!AZ214</f>
        <v>28</v>
      </c>
      <c r="Q214" s="6">
        <f>+Indicadores!BA214</f>
        <v>5</v>
      </c>
      <c r="R214" s="13">
        <f t="shared" si="26"/>
        <v>17.857142857142858</v>
      </c>
      <c r="S214" s="27">
        <f>+Indicadores!BO214</f>
        <v>1.7729999999999997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0</v>
      </c>
      <c r="X214" s="13">
        <f t="shared" si="28"/>
        <v>0</v>
      </c>
      <c r="Y214" s="26">
        <f>+Indicadores!CS214</f>
        <v>17.167999999999999</v>
      </c>
      <c r="Z214" s="6">
        <f>+Indicadores!CT214</f>
        <v>0</v>
      </c>
      <c r="AA214" s="47">
        <f t="shared" si="29"/>
        <v>0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10.832000000000001</v>
      </c>
      <c r="K215" s="6">
        <f>+Indicadores!W215</f>
        <v>2</v>
      </c>
      <c r="L215" s="13">
        <f t="shared" si="24"/>
        <v>18.46381093057607</v>
      </c>
      <c r="M215" s="28">
        <f>+Indicadores!AK215</f>
        <v>270</v>
      </c>
      <c r="N215" s="8">
        <f>+Indicadores!AL215</f>
        <v>1</v>
      </c>
      <c r="O215" s="16">
        <f t="shared" si="25"/>
        <v>0.37037037037037041</v>
      </c>
      <c r="P215" s="26">
        <f>+Indicadores!AZ215</f>
        <v>28</v>
      </c>
      <c r="Q215" s="6">
        <f>+Indicadores!BA215</f>
        <v>8</v>
      </c>
      <c r="R215" s="13">
        <f t="shared" si="26"/>
        <v>28.571428571428569</v>
      </c>
      <c r="S215" s="27">
        <f>+Indicadores!BO215</f>
        <v>1.7729999999999997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1</v>
      </c>
      <c r="X215" s="13">
        <f t="shared" si="28"/>
        <v>0</v>
      </c>
      <c r="Y215" s="26">
        <f>+Indicadores!CS215</f>
        <v>17.167999999999999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2.2839999999999998</v>
      </c>
      <c r="K216" s="6">
        <f>+Indicadores!W216</f>
        <v>2</v>
      </c>
      <c r="L216" s="13">
        <f t="shared" si="24"/>
        <v>87.565674255691775</v>
      </c>
      <c r="M216" s="28">
        <f>+Indicadores!AK216</f>
        <v>15</v>
      </c>
      <c r="N216" s="8">
        <f>+Indicadores!AL216</f>
        <v>2</v>
      </c>
      <c r="O216" s="16">
        <f t="shared" si="25"/>
        <v>13.333333333333334</v>
      </c>
      <c r="P216" s="26">
        <f>+Indicadores!AZ216</f>
        <v>6</v>
      </c>
      <c r="Q216" s="6">
        <f>+Indicadores!BA216</f>
        <v>5</v>
      </c>
      <c r="R216" s="13">
        <f t="shared" si="26"/>
        <v>83.333333333333343</v>
      </c>
      <c r="S216" s="27">
        <f>+Indicadores!BO216</f>
        <v>0.39399999999999991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0</v>
      </c>
      <c r="X216" s="13">
        <f t="shared" si="28"/>
        <v>0</v>
      </c>
      <c r="Y216" s="26">
        <f>+Indicadores!CS216</f>
        <v>3.7159999999999997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3.4259999999999997</v>
      </c>
      <c r="K217" s="6">
        <f>+Indicadores!W217</f>
        <v>0</v>
      </c>
      <c r="L217" s="13">
        <f t="shared" si="24"/>
        <v>0</v>
      </c>
      <c r="M217" s="28">
        <f>+Indicadores!AK217</f>
        <v>101</v>
      </c>
      <c r="N217" s="8">
        <f>+Indicadores!AL217</f>
        <v>4</v>
      </c>
      <c r="O217" s="16">
        <f t="shared" si="25"/>
        <v>3.9603960396039604</v>
      </c>
      <c r="P217" s="26">
        <f>+Indicadores!AZ217</f>
        <v>9</v>
      </c>
      <c r="Q217" s="6">
        <f>+Indicadores!BA217</f>
        <v>4</v>
      </c>
      <c r="R217" s="13">
        <f t="shared" si="26"/>
        <v>44.444444444444443</v>
      </c>
      <c r="S217" s="27">
        <f>+Indicadores!BO217</f>
        <v>0.59099999999999975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1</v>
      </c>
      <c r="X217" s="13">
        <f t="shared" si="28"/>
        <v>0</v>
      </c>
      <c r="Y217" s="26">
        <f>+Indicadores!CS217</f>
        <v>5.5740000000000007</v>
      </c>
      <c r="Z217" s="6">
        <f>+Indicadores!CT217</f>
        <v>0</v>
      </c>
      <c r="AA217" s="47">
        <f t="shared" si="29"/>
        <v>0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 t="str">
        <f>+Indicadores!V218</f>
        <v>0</v>
      </c>
      <c r="K218" s="6">
        <f>+Indicadores!W218</f>
        <v>0</v>
      </c>
      <c r="L218" s="13">
        <f t="shared" si="24"/>
        <v>0</v>
      </c>
      <c r="M218" s="28" t="str">
        <f>+Indicadores!AK218</f>
        <v>0</v>
      </c>
      <c r="N218" s="8">
        <f>+Indicadores!AL218</f>
        <v>0</v>
      </c>
      <c r="O218" s="16">
        <f t="shared" si="25"/>
        <v>0</v>
      </c>
      <c r="P218" s="26" t="str">
        <f>+Indicadores!AZ218</f>
        <v>0</v>
      </c>
      <c r="Q218" s="6">
        <f>+Indicadores!BA218</f>
        <v>1</v>
      </c>
      <c r="R218" s="13">
        <f t="shared" si="26"/>
        <v>0</v>
      </c>
      <c r="S218" s="27" t="str">
        <f>+Indicadores!BO218</f>
        <v>0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0</v>
      </c>
      <c r="X218" s="13">
        <f t="shared" si="28"/>
        <v>0</v>
      </c>
      <c r="Y218" s="26" t="str">
        <f>+Indicadores!CS218</f>
        <v>0</v>
      </c>
      <c r="Z218" s="6">
        <f>+Indicadores!CT218</f>
        <v>0</v>
      </c>
      <c r="AA218" s="47">
        <f t="shared" si="29"/>
        <v>0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3.98</v>
      </c>
      <c r="K219" s="6">
        <f>+Indicadores!W219</f>
        <v>0</v>
      </c>
      <c r="L219" s="13">
        <f t="shared" si="24"/>
        <v>0</v>
      </c>
      <c r="M219" s="28">
        <f>+Indicadores!AK219</f>
        <v>100</v>
      </c>
      <c r="N219" s="8">
        <f>+Indicadores!AL219</f>
        <v>1</v>
      </c>
      <c r="O219" s="16">
        <f t="shared" si="25"/>
        <v>1</v>
      </c>
      <c r="P219" s="26">
        <f>+Indicadores!AZ219</f>
        <v>10</v>
      </c>
      <c r="Q219" s="6">
        <f>+Indicadores!BA219</f>
        <v>1</v>
      </c>
      <c r="R219" s="13">
        <f t="shared" si="26"/>
        <v>10</v>
      </c>
      <c r="S219" s="27">
        <f>+Indicadores!BO219</f>
        <v>0.59099999999999975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0</v>
      </c>
      <c r="X219" s="13">
        <f t="shared" si="28"/>
        <v>0</v>
      </c>
      <c r="Y219" s="26">
        <f>+Indicadores!CS219</f>
        <v>6.0200000000000005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5.1219999999999999</v>
      </c>
      <c r="K220" s="6">
        <f>+Indicadores!W220</f>
        <v>0</v>
      </c>
      <c r="L220" s="13">
        <f t="shared" si="24"/>
        <v>0</v>
      </c>
      <c r="M220" s="28">
        <f>+Indicadores!AK220</f>
        <v>78</v>
      </c>
      <c r="N220" s="8">
        <f>+Indicadores!AL220</f>
        <v>0</v>
      </c>
      <c r="O220" s="16">
        <f t="shared" si="25"/>
        <v>0</v>
      </c>
      <c r="P220" s="26">
        <f>+Indicadores!AZ220</f>
        <v>13</v>
      </c>
      <c r="Q220" s="6">
        <f>+Indicadores!BA220</f>
        <v>0</v>
      </c>
      <c r="R220" s="13">
        <f t="shared" si="26"/>
        <v>0</v>
      </c>
      <c r="S220" s="27">
        <f>+Indicadores!BO220</f>
        <v>0.78799999999999981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0</v>
      </c>
      <c r="X220" s="13">
        <f t="shared" si="28"/>
        <v>0</v>
      </c>
      <c r="Y220" s="26">
        <f>+Indicadores!CS220</f>
        <v>7.8780000000000001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24.110999999999997</v>
      </c>
      <c r="K221" s="6">
        <f>+Indicadores!W221</f>
        <v>0</v>
      </c>
      <c r="L221" s="13">
        <f t="shared" si="24"/>
        <v>0</v>
      </c>
      <c r="M221" s="28">
        <f>+Indicadores!AK221</f>
        <v>31</v>
      </c>
      <c r="N221" s="8">
        <f>+Indicadores!AL221</f>
        <v>5</v>
      </c>
      <c r="O221" s="16">
        <f t="shared" si="25"/>
        <v>16.129032258064516</v>
      </c>
      <c r="P221" s="26">
        <f>+Indicadores!AZ221</f>
        <v>62</v>
      </c>
      <c r="Q221" s="6">
        <f>+Indicadores!BA221</f>
        <v>8</v>
      </c>
      <c r="R221" s="13">
        <f t="shared" si="26"/>
        <v>12.903225806451612</v>
      </c>
      <c r="S221" s="27">
        <f>+Indicadores!BO221</f>
        <v>3.9399999999999977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3</v>
      </c>
      <c r="X221" s="13">
        <f t="shared" si="28"/>
        <v>0</v>
      </c>
      <c r="Y221" s="26">
        <f>+Indicadores!CS221</f>
        <v>28</v>
      </c>
      <c r="Z221" s="6">
        <f>+Indicadores!CT221</f>
        <v>0</v>
      </c>
      <c r="AA221" s="47">
        <f t="shared" si="29"/>
        <v>0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5.1219999999999999</v>
      </c>
      <c r="K222" s="6">
        <f>+Indicadores!W222</f>
        <v>0</v>
      </c>
      <c r="L222" s="13">
        <f t="shared" si="24"/>
        <v>0</v>
      </c>
      <c r="M222" s="28">
        <f>+Indicadores!AK222</f>
        <v>17</v>
      </c>
      <c r="N222" s="8">
        <f>+Indicadores!AL222</f>
        <v>0</v>
      </c>
      <c r="O222" s="16">
        <f t="shared" si="25"/>
        <v>0</v>
      </c>
      <c r="P222" s="26">
        <f>+Indicadores!AZ222</f>
        <v>13</v>
      </c>
      <c r="Q222" s="6">
        <f>+Indicadores!BA222</f>
        <v>5</v>
      </c>
      <c r="R222" s="13">
        <f t="shared" si="26"/>
        <v>38.461538461538467</v>
      </c>
      <c r="S222" s="27">
        <f>+Indicadores!BO222</f>
        <v>0.78799999999999981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6</v>
      </c>
      <c r="X222" s="13">
        <f t="shared" si="28"/>
        <v>0</v>
      </c>
      <c r="Y222" s="26">
        <f>+Indicadores!CS222</f>
        <v>7.8780000000000001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7.4059999999999997</v>
      </c>
      <c r="K223" s="6">
        <f>+Indicadores!W223</f>
        <v>0</v>
      </c>
      <c r="L223" s="13">
        <f t="shared" si="24"/>
        <v>0</v>
      </c>
      <c r="M223" s="28">
        <f>+Indicadores!AK223</f>
        <v>169</v>
      </c>
      <c r="N223" s="8">
        <f>+Indicadores!AL223</f>
        <v>0</v>
      </c>
      <c r="O223" s="16">
        <f t="shared" si="25"/>
        <v>0</v>
      </c>
      <c r="P223" s="26">
        <f>+Indicadores!AZ223</f>
        <v>19</v>
      </c>
      <c r="Q223" s="6">
        <f>+Indicadores!BA223</f>
        <v>0</v>
      </c>
      <c r="R223" s="13">
        <f t="shared" si="26"/>
        <v>0</v>
      </c>
      <c r="S223" s="27">
        <f>+Indicadores!BO223</f>
        <v>1.1819999999999995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0</v>
      </c>
      <c r="X223" s="13">
        <f t="shared" si="28"/>
        <v>0</v>
      </c>
      <c r="Y223" s="26">
        <f>+Indicadores!CS223</f>
        <v>11.594000000000001</v>
      </c>
      <c r="Z223" s="6">
        <f>+Indicadores!CT223</f>
        <v>0</v>
      </c>
      <c r="AA223" s="47">
        <f t="shared" si="29"/>
        <v>0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0</v>
      </c>
      <c r="K224" s="6">
        <f>+Indicadores!W224</f>
        <v>0</v>
      </c>
      <c r="L224" s="13">
        <f t="shared" si="24"/>
        <v>0</v>
      </c>
      <c r="M224" s="28">
        <f>+Indicadores!AK224</f>
        <v>0</v>
      </c>
      <c r="N224" s="8">
        <f>+Indicadores!AL224</f>
        <v>0</v>
      </c>
      <c r="O224" s="16">
        <f t="shared" si="25"/>
        <v>0</v>
      </c>
      <c r="P224" s="26">
        <f>+Indicadores!AZ224</f>
        <v>0</v>
      </c>
      <c r="Q224" s="6">
        <f>+Indicadores!BA224</f>
        <v>0</v>
      </c>
      <c r="R224" s="13">
        <f t="shared" si="26"/>
        <v>0</v>
      </c>
      <c r="S224" s="27">
        <f>+Indicadores!BO224</f>
        <v>0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0</v>
      </c>
      <c r="X224" s="13">
        <f t="shared" si="28"/>
        <v>0</v>
      </c>
      <c r="Y224" s="26">
        <f>+Indicadores!CS224</f>
        <v>0</v>
      </c>
      <c r="Z224" s="6">
        <f>+Indicadores!CT224</f>
        <v>0</v>
      </c>
      <c r="AA224" s="47">
        <f t="shared" si="29"/>
        <v>0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19.933999999999997</v>
      </c>
      <c r="K225" s="6">
        <f>+Indicadores!W225</f>
        <v>2</v>
      </c>
      <c r="L225" s="13">
        <f t="shared" si="24"/>
        <v>10.033109260559849</v>
      </c>
      <c r="M225" s="28">
        <f>+Indicadores!AK225</f>
        <v>164</v>
      </c>
      <c r="N225" s="8">
        <f>+Indicadores!AL225</f>
        <v>12</v>
      </c>
      <c r="O225" s="16">
        <f t="shared" si="25"/>
        <v>7.3170731707317067</v>
      </c>
      <c r="P225" s="26">
        <f>+Indicadores!AZ225</f>
        <v>51</v>
      </c>
      <c r="Q225" s="6">
        <f>+Indicadores!BA225</f>
        <v>14</v>
      </c>
      <c r="R225" s="13">
        <f t="shared" si="26"/>
        <v>27.450980392156865</v>
      </c>
      <c r="S225" s="27">
        <f>+Indicadores!BO225</f>
        <v>3.1519999999999992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10</v>
      </c>
      <c r="X225" s="13">
        <f t="shared" si="28"/>
        <v>0</v>
      </c>
      <c r="Y225" s="26">
        <f>+Indicadores!CS225</f>
        <v>31.065999999999999</v>
      </c>
      <c r="Z225" s="6">
        <f>+Indicadores!CT225</f>
        <v>0</v>
      </c>
      <c r="AA225" s="47">
        <f t="shared" si="29"/>
        <v>0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37.584000000000003</v>
      </c>
      <c r="K226" s="6">
        <f>+Indicadores!W226</f>
        <v>7</v>
      </c>
      <c r="L226" s="13">
        <f t="shared" si="24"/>
        <v>18.624946785866324</v>
      </c>
      <c r="M226" s="28">
        <f>+Indicadores!AK226</f>
        <v>65</v>
      </c>
      <c r="N226" s="8">
        <f>+Indicadores!AL226</f>
        <v>3</v>
      </c>
      <c r="O226" s="16">
        <f t="shared" si="25"/>
        <v>4.6153846153846159</v>
      </c>
      <c r="P226" s="26">
        <f>+Indicadores!AZ226</f>
        <v>96</v>
      </c>
      <c r="Q226" s="6">
        <f>+Indicadores!BA226</f>
        <v>10</v>
      </c>
      <c r="R226" s="13">
        <f t="shared" si="26"/>
        <v>10.416666666666668</v>
      </c>
      <c r="S226" s="27">
        <f>+Indicadores!BO226</f>
        <v>5.91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58.415999999999997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18.238</v>
      </c>
      <c r="K227" s="6">
        <f>+Indicadores!W227</f>
        <v>6</v>
      </c>
      <c r="L227" s="13">
        <f t="shared" si="24"/>
        <v>32.898344116679461</v>
      </c>
      <c r="M227" s="28" t="str">
        <f>+Indicadores!AK227</f>
        <v>0</v>
      </c>
      <c r="N227" s="8">
        <f>+Indicadores!AL227</f>
        <v>1</v>
      </c>
      <c r="O227" s="16">
        <f t="shared" si="25"/>
        <v>0</v>
      </c>
      <c r="P227" s="26">
        <f>+Indicadores!AZ227</f>
        <v>47</v>
      </c>
      <c r="Q227" s="6">
        <f>+Indicadores!BA227</f>
        <v>21</v>
      </c>
      <c r="R227" s="13">
        <f t="shared" si="26"/>
        <v>44.680851063829785</v>
      </c>
      <c r="S227" s="27">
        <f>+Indicadores!BO227</f>
        <v>2.9550000000000001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20</v>
      </c>
      <c r="X227" s="13">
        <f t="shared" si="28"/>
        <v>0</v>
      </c>
      <c r="Y227" s="26">
        <f>+Indicadores!CS227</f>
        <v>28.762</v>
      </c>
      <c r="Z227" s="6">
        <f>+Indicadores!CT227</f>
        <v>2</v>
      </c>
      <c r="AA227" s="47">
        <f t="shared" si="29"/>
        <v>6.9536193588762956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1142.0219999999999</v>
      </c>
      <c r="K228" s="6">
        <f>+Indicadores!W228</f>
        <v>74</v>
      </c>
      <c r="L228" s="13">
        <f t="shared" si="24"/>
        <v>6.4797350663997726</v>
      </c>
      <c r="M228" s="28" t="str">
        <f>+Indicadores!AK228</f>
        <v>0</v>
      </c>
      <c r="N228" s="8">
        <f>+Indicadores!AL228</f>
        <v>57</v>
      </c>
      <c r="O228" s="16">
        <f t="shared" si="25"/>
        <v>0</v>
      </c>
      <c r="P228" s="26">
        <f>+Indicadores!AZ228</f>
        <v>2926</v>
      </c>
      <c r="Q228" s="6">
        <f>+Indicadores!BA228</f>
        <v>260</v>
      </c>
      <c r="R228" s="13">
        <f t="shared" si="26"/>
        <v>8.8858509911141486</v>
      </c>
      <c r="S228" s="27">
        <f>+Indicadores!BO228</f>
        <v>181.8309999999999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112</v>
      </c>
      <c r="X228" s="13">
        <f t="shared" si="28"/>
        <v>0</v>
      </c>
      <c r="Y228" s="26">
        <f>+Indicadores!CS228</f>
        <v>1688.809</v>
      </c>
      <c r="Z228" s="6">
        <f>+Indicadores!CT228</f>
        <v>3</v>
      </c>
      <c r="AA228" s="47">
        <f t="shared" si="29"/>
        <v>0.17763998178598053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376.30199999999996</v>
      </c>
      <c r="K229" s="6">
        <f>+Indicadores!W229</f>
        <v>30</v>
      </c>
      <c r="L229" s="13">
        <f t="shared" si="24"/>
        <v>7.9723201045968404</v>
      </c>
      <c r="M229" s="28" t="str">
        <f>+Indicadores!AK229</f>
        <v>0</v>
      </c>
      <c r="N229" s="8">
        <f>+Indicadores!AL229</f>
        <v>78</v>
      </c>
      <c r="O229" s="16">
        <f t="shared" si="25"/>
        <v>0</v>
      </c>
      <c r="P229" s="26">
        <f>+Indicadores!AZ229</f>
        <v>964</v>
      </c>
      <c r="Q229" s="6">
        <f>+Indicadores!BA229</f>
        <v>119</v>
      </c>
      <c r="R229" s="13">
        <f t="shared" si="26"/>
        <v>12.344398340248963</v>
      </c>
      <c r="S229" s="27">
        <f>+Indicadores!BO229</f>
        <v>59.887999999999977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109</v>
      </c>
      <c r="X229" s="13">
        <f t="shared" si="28"/>
        <v>0</v>
      </c>
      <c r="Y229" s="26">
        <f>+Indicadores!CS229</f>
        <v>537.58600000000001</v>
      </c>
      <c r="Z229" s="6">
        <f>+Indicadores!CT229</f>
        <v>10</v>
      </c>
      <c r="AA229" s="47">
        <f t="shared" si="29"/>
        <v>1.8601674894807529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555.90499999999997</v>
      </c>
      <c r="K230" s="6">
        <f>+Indicadores!W230</f>
        <v>80</v>
      </c>
      <c r="L230" s="13">
        <f t="shared" si="24"/>
        <v>14.390948093649095</v>
      </c>
      <c r="M230" s="28" t="str">
        <f>+Indicadores!AK230</f>
        <v>0</v>
      </c>
      <c r="N230" s="8">
        <f>+Indicadores!AL230</f>
        <v>134</v>
      </c>
      <c r="O230" s="16">
        <f t="shared" si="25"/>
        <v>0</v>
      </c>
      <c r="P230" s="26">
        <f>+Indicadores!AZ230</f>
        <v>1424</v>
      </c>
      <c r="Q230" s="6">
        <f>+Indicadores!BA230</f>
        <v>179</v>
      </c>
      <c r="R230" s="13">
        <f t="shared" si="26"/>
        <v>12.570224719101123</v>
      </c>
      <c r="S230" s="27">
        <f>+Indicadores!BO230</f>
        <v>88.452999999999975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61</v>
      </c>
      <c r="X230" s="13">
        <f t="shared" si="28"/>
        <v>0</v>
      </c>
      <c r="Y230" s="26">
        <f>+Indicadores!CS230</f>
        <v>822.548</v>
      </c>
      <c r="Z230" s="6">
        <f>+Indicadores!CT230</f>
        <v>6</v>
      </c>
      <c r="AA230" s="47">
        <f t="shared" si="29"/>
        <v>0.7294407134902765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266.19099999999997</v>
      </c>
      <c r="K231" s="6">
        <f>+Indicadores!W231</f>
        <v>80</v>
      </c>
      <c r="L231" s="13">
        <f t="shared" si="24"/>
        <v>30.053608123490278</v>
      </c>
      <c r="M231" s="28" t="str">
        <f>+Indicadores!AK231</f>
        <v>0</v>
      </c>
      <c r="N231" s="8">
        <f>+Indicadores!AL231</f>
        <v>138</v>
      </c>
      <c r="O231" s="16">
        <f t="shared" si="25"/>
        <v>0</v>
      </c>
      <c r="P231" s="26">
        <f>+Indicadores!AZ231</f>
        <v>682</v>
      </c>
      <c r="Q231" s="6">
        <f>+Indicadores!BA231</f>
        <v>154</v>
      </c>
      <c r="R231" s="13">
        <f t="shared" si="26"/>
        <v>22.58064516129032</v>
      </c>
      <c r="S231" s="27">
        <f>+Indicadores!BO231</f>
        <v>42.35499999999999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95</v>
      </c>
      <c r="X231" s="13">
        <f t="shared" si="28"/>
        <v>0</v>
      </c>
      <c r="Y231" s="26">
        <f>+Indicadores!CS231</f>
        <v>415.80900000000003</v>
      </c>
      <c r="Z231" s="6">
        <f>+Indicadores!CT231</f>
        <v>21</v>
      </c>
      <c r="AA231" s="47">
        <f t="shared" si="29"/>
        <v>5.050395734580059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52.592999999999996</v>
      </c>
      <c r="K232" s="6">
        <f>+Indicadores!W232</f>
        <v>14</v>
      </c>
      <c r="L232" s="13">
        <f t="shared" si="24"/>
        <v>26.61951210237104</v>
      </c>
      <c r="M232" s="28" t="str">
        <f>+Indicadores!AK232</f>
        <v>0</v>
      </c>
      <c r="N232" s="8">
        <f>+Indicadores!AL232</f>
        <v>42</v>
      </c>
      <c r="O232" s="16">
        <f t="shared" si="25"/>
        <v>0</v>
      </c>
      <c r="P232" s="26">
        <f>+Indicadores!AZ232</f>
        <v>135</v>
      </c>
      <c r="Q232" s="6">
        <f>+Indicadores!BA232</f>
        <v>54</v>
      </c>
      <c r="R232" s="13">
        <f t="shared" si="26"/>
        <v>40</v>
      </c>
      <c r="S232" s="27">
        <f>+Indicadores!BO232</f>
        <v>8.4709999999999965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91</v>
      </c>
      <c r="X232" s="13">
        <f t="shared" si="28"/>
        <v>0</v>
      </c>
      <c r="Y232" s="26">
        <f>+Indicadores!CS232</f>
        <v>72.878</v>
      </c>
      <c r="Z232" s="6">
        <f>+Indicadores!CT232</f>
        <v>10</v>
      </c>
      <c r="AA232" s="47">
        <f t="shared" si="29"/>
        <v>13.721562062625209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 t="str">
        <f>+Indicadores!V233</f>
        <v>0</v>
      </c>
      <c r="K233" s="6">
        <f>+Indicadores!W233</f>
        <v>3</v>
      </c>
      <c r="L233" s="13">
        <f t="shared" si="24"/>
        <v>0</v>
      </c>
      <c r="M233" s="28" t="str">
        <f>+Indicadores!AK233</f>
        <v>0</v>
      </c>
      <c r="N233" s="8">
        <f>+Indicadores!AL233</f>
        <v>1</v>
      </c>
      <c r="O233" s="16">
        <f t="shared" si="25"/>
        <v>0</v>
      </c>
      <c r="P233" s="26" t="str">
        <f>+Indicadores!AZ233</f>
        <v>0</v>
      </c>
      <c r="Q233" s="6">
        <f>+Indicadores!BA233</f>
        <v>19</v>
      </c>
      <c r="R233" s="13">
        <f t="shared" si="26"/>
        <v>0</v>
      </c>
      <c r="S233" s="27" t="str">
        <f>+Indicadores!BO233</f>
        <v>0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12</v>
      </c>
      <c r="X233" s="13">
        <f t="shared" si="28"/>
        <v>0</v>
      </c>
      <c r="Y233" s="26" t="str">
        <f>+Indicadores!CS233</f>
        <v>0</v>
      </c>
      <c r="Z233" s="6">
        <f>+Indicadores!CT233</f>
        <v>1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356.36799999999999</v>
      </c>
      <c r="K234" s="6">
        <f>+Indicadores!W234</f>
        <v>73</v>
      </c>
      <c r="L234" s="13">
        <f t="shared" si="24"/>
        <v>20.484443047636152</v>
      </c>
      <c r="M234" s="28" t="str">
        <f>+Indicadores!AK234</f>
        <v>0</v>
      </c>
      <c r="N234" s="8">
        <f>+Indicadores!AL234</f>
        <v>59</v>
      </c>
      <c r="O234" s="16">
        <f t="shared" si="25"/>
        <v>0</v>
      </c>
      <c r="P234" s="26">
        <f>+Indicadores!AZ234</f>
        <v>913</v>
      </c>
      <c r="Q234" s="6">
        <f>+Indicadores!BA234</f>
        <v>114</v>
      </c>
      <c r="R234" s="13">
        <f t="shared" si="26"/>
        <v>12.48630887185104</v>
      </c>
      <c r="S234" s="27">
        <f>+Indicadores!BO234</f>
        <v>56.73599999999999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67</v>
      </c>
      <c r="X234" s="13">
        <f t="shared" si="28"/>
        <v>0</v>
      </c>
      <c r="Y234" s="26">
        <f>+Indicadores!CS234</f>
        <v>524.36799999999994</v>
      </c>
      <c r="Z234" s="6">
        <f>+Indicadores!CT234</f>
        <v>12</v>
      </c>
      <c r="AA234" s="47">
        <f t="shared" si="29"/>
        <v>2.2884691666920944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184.17099999999999</v>
      </c>
      <c r="K235" s="6">
        <f>+Indicadores!W235</f>
        <v>30</v>
      </c>
      <c r="L235" s="13">
        <f t="shared" si="24"/>
        <v>16.289209484663711</v>
      </c>
      <c r="M235" s="28" t="str">
        <f>+Indicadores!AK235</f>
        <v>0</v>
      </c>
      <c r="N235" s="8">
        <f>+Indicadores!AL235</f>
        <v>30</v>
      </c>
      <c r="O235" s="16">
        <f t="shared" si="25"/>
        <v>0</v>
      </c>
      <c r="P235" s="26">
        <f>+Indicadores!AZ235</f>
        <v>472</v>
      </c>
      <c r="Q235" s="6">
        <f>+Indicadores!BA235</f>
        <v>85</v>
      </c>
      <c r="R235" s="13">
        <f t="shared" si="26"/>
        <v>18.008474576271187</v>
      </c>
      <c r="S235" s="27">
        <f>+Indicadores!BO235</f>
        <v>29.352999999999994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72</v>
      </c>
      <c r="X235" s="13">
        <f t="shared" si="28"/>
        <v>0</v>
      </c>
      <c r="Y235" s="26">
        <f>+Indicadores!CS235</f>
        <v>284.18200000000002</v>
      </c>
      <c r="Z235" s="6">
        <f>+Indicadores!CT235</f>
        <v>9</v>
      </c>
      <c r="AA235" s="47">
        <f t="shared" si="29"/>
        <v>3.1669845380777106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111.25299999999999</v>
      </c>
      <c r="K236" s="6">
        <f>+Indicadores!W236</f>
        <v>24</v>
      </c>
      <c r="L236" s="13">
        <f t="shared" si="24"/>
        <v>21.572451978823047</v>
      </c>
      <c r="M236" s="28" t="str">
        <f>+Indicadores!AK236</f>
        <v>0</v>
      </c>
      <c r="N236" s="8">
        <f>+Indicadores!AL236</f>
        <v>43</v>
      </c>
      <c r="O236" s="16">
        <f t="shared" si="25"/>
        <v>0</v>
      </c>
      <c r="P236" s="26">
        <f>+Indicadores!AZ236</f>
        <v>285</v>
      </c>
      <c r="Q236" s="6">
        <f>+Indicadores!BA236</f>
        <v>43</v>
      </c>
      <c r="R236" s="13">
        <f t="shared" si="26"/>
        <v>15.087719298245613</v>
      </c>
      <c r="S236" s="27">
        <f>+Indicadores!BO236</f>
        <v>17.72999999999999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59</v>
      </c>
      <c r="X236" s="13">
        <f t="shared" si="28"/>
        <v>0</v>
      </c>
      <c r="Y236" s="26">
        <f>+Indicadores!CS236</f>
        <v>163.477</v>
      </c>
      <c r="Z236" s="6">
        <f>+Indicadores!CT236</f>
        <v>10</v>
      </c>
      <c r="AA236" s="47">
        <f t="shared" si="29"/>
        <v>6.1170684561130919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482.37899999999996</v>
      </c>
      <c r="K237" s="6">
        <f>+Indicadores!W237</f>
        <v>193</v>
      </c>
      <c r="L237" s="13">
        <f t="shared" si="24"/>
        <v>40.010033604282114</v>
      </c>
      <c r="M237" s="28" t="str">
        <f>+Indicadores!AK237</f>
        <v>0</v>
      </c>
      <c r="N237" s="8">
        <f>+Indicadores!AL237</f>
        <v>349</v>
      </c>
      <c r="O237" s="16">
        <f t="shared" si="25"/>
        <v>0</v>
      </c>
      <c r="P237" s="26">
        <f>+Indicadores!AZ237</f>
        <v>1281</v>
      </c>
      <c r="Q237" s="6">
        <f>+Indicadores!BA237</f>
        <v>349</v>
      </c>
      <c r="R237" s="13">
        <f t="shared" si="26"/>
        <v>27.244340359094458</v>
      </c>
      <c r="S237" s="27">
        <f>+Indicadores!BO237</f>
        <v>79.587999999999965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267</v>
      </c>
      <c r="X237" s="13">
        <f t="shared" si="28"/>
        <v>0</v>
      </c>
      <c r="Y237" s="26">
        <f>+Indicadores!CS237</f>
        <v>780.91700000000014</v>
      </c>
      <c r="Z237" s="6">
        <f>+Indicadores!CT237</f>
        <v>30</v>
      </c>
      <c r="AA237" s="47">
        <f t="shared" si="29"/>
        <v>3.8416374595507583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75.953000000000003</v>
      </c>
      <c r="K238" s="6">
        <f>+Indicadores!W238</f>
        <v>18</v>
      </c>
      <c r="L238" s="13">
        <f t="shared" si="24"/>
        <v>23.698866404223665</v>
      </c>
      <c r="M238" s="28" t="str">
        <f>+Indicadores!AK238</f>
        <v>0</v>
      </c>
      <c r="N238" s="8">
        <f>+Indicadores!AL238</f>
        <v>22</v>
      </c>
      <c r="O238" s="16">
        <f t="shared" si="25"/>
        <v>0</v>
      </c>
      <c r="P238" s="26">
        <f>+Indicadores!AZ238</f>
        <v>195</v>
      </c>
      <c r="Q238" s="6">
        <f>+Indicadores!BA238</f>
        <v>35</v>
      </c>
      <c r="R238" s="13">
        <f t="shared" si="26"/>
        <v>17.948717948717949</v>
      </c>
      <c r="S238" s="27">
        <f>+Indicadores!BO238</f>
        <v>12.213999999999999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0</v>
      </c>
      <c r="X238" s="13">
        <f t="shared" si="28"/>
        <v>0</v>
      </c>
      <c r="Y238" s="26">
        <f>+Indicadores!CS238</f>
        <v>119.047</v>
      </c>
      <c r="Z238" s="6">
        <f>+Indicadores!CT238</f>
        <v>1</v>
      </c>
      <c r="AA238" s="47">
        <f t="shared" si="29"/>
        <v>0.84000436802271383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67.207999999999998</v>
      </c>
      <c r="K239" s="6">
        <f>+Indicadores!W239</f>
        <v>1</v>
      </c>
      <c r="L239" s="13">
        <f t="shared" si="24"/>
        <v>1.4879181049875017</v>
      </c>
      <c r="M239" s="28" t="str">
        <f>+Indicadores!AK239</f>
        <v>0</v>
      </c>
      <c r="N239" s="8">
        <f>+Indicadores!AL239</f>
        <v>13</v>
      </c>
      <c r="O239" s="16">
        <f t="shared" si="25"/>
        <v>0</v>
      </c>
      <c r="P239" s="26">
        <f>+Indicadores!AZ239</f>
        <v>172</v>
      </c>
      <c r="Q239" s="6">
        <f>+Indicadores!BA239</f>
        <v>21</v>
      </c>
      <c r="R239" s="13">
        <f t="shared" si="26"/>
        <v>12.209302325581394</v>
      </c>
      <c r="S239" s="27">
        <f>+Indicadores!BO239</f>
        <v>10.637999999999998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7</v>
      </c>
      <c r="X239" s="13">
        <f t="shared" si="28"/>
        <v>0</v>
      </c>
      <c r="Y239" s="26">
        <f>+Indicadores!CS239</f>
        <v>104.79199999999999</v>
      </c>
      <c r="Z239" s="6">
        <f>+Indicadores!CT239</f>
        <v>2</v>
      </c>
      <c r="AA239" s="47">
        <f t="shared" si="29"/>
        <v>1.9085426368425074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44.436</v>
      </c>
      <c r="K240" s="6">
        <f>+Indicadores!W240</f>
        <v>1</v>
      </c>
      <c r="L240" s="13">
        <f t="shared" si="24"/>
        <v>2.2504275812404355</v>
      </c>
      <c r="M240" s="28" t="str">
        <f>+Indicadores!AK240</f>
        <v>0</v>
      </c>
      <c r="N240" s="8">
        <f>+Indicadores!AL240</f>
        <v>3</v>
      </c>
      <c r="O240" s="16">
        <f t="shared" si="25"/>
        <v>0</v>
      </c>
      <c r="P240" s="26">
        <f>+Indicadores!AZ240</f>
        <v>114</v>
      </c>
      <c r="Q240" s="6">
        <f>+Indicadores!BA240</f>
        <v>7</v>
      </c>
      <c r="R240" s="13">
        <f t="shared" si="26"/>
        <v>6.140350877192982</v>
      </c>
      <c r="S240" s="27">
        <f>+Indicadores!BO240</f>
        <v>7.0919999999999987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7</v>
      </c>
      <c r="X240" s="13">
        <f t="shared" si="28"/>
        <v>0</v>
      </c>
      <c r="Y240" s="26">
        <f>+Indicadores!CS240</f>
        <v>69.563999999999993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45.577999999999996</v>
      </c>
      <c r="K241" s="6">
        <f>+Indicadores!W241</f>
        <v>3</v>
      </c>
      <c r="L241" s="13">
        <f t="shared" si="24"/>
        <v>6.582122954056782</v>
      </c>
      <c r="M241" s="28" t="str">
        <f>+Indicadores!AK241</f>
        <v>0</v>
      </c>
      <c r="N241" s="8">
        <f>+Indicadores!AL241</f>
        <v>2</v>
      </c>
      <c r="O241" s="16">
        <f t="shared" si="25"/>
        <v>0</v>
      </c>
      <c r="P241" s="26">
        <f>+Indicadores!AZ241</f>
        <v>117</v>
      </c>
      <c r="Q241" s="6">
        <f>+Indicadores!BA241</f>
        <v>7</v>
      </c>
      <c r="R241" s="13">
        <f t="shared" si="26"/>
        <v>5.982905982905983</v>
      </c>
      <c r="S241" s="27">
        <f>+Indicadores!BO241</f>
        <v>7.2889999999999979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5</v>
      </c>
      <c r="X241" s="13">
        <f t="shared" si="28"/>
        <v>0</v>
      </c>
      <c r="Y241" s="26">
        <f>+Indicadores!CS241</f>
        <v>71.421999999999997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70.633999999999986</v>
      </c>
      <c r="K242" s="6">
        <f>+Indicadores!W242</f>
        <v>0</v>
      </c>
      <c r="L242" s="13">
        <f t="shared" si="24"/>
        <v>0</v>
      </c>
      <c r="M242" s="28" t="str">
        <f>+Indicadores!AK242</f>
        <v>0</v>
      </c>
      <c r="N242" s="8">
        <f>+Indicadores!AL242</f>
        <v>0</v>
      </c>
      <c r="O242" s="16">
        <f t="shared" si="25"/>
        <v>0</v>
      </c>
      <c r="P242" s="26">
        <f>+Indicadores!AZ242</f>
        <v>181</v>
      </c>
      <c r="Q242" s="6">
        <f>+Indicadores!BA242</f>
        <v>2</v>
      </c>
      <c r="R242" s="13">
        <f t="shared" si="26"/>
        <v>1.1049723756906076</v>
      </c>
      <c r="S242" s="27">
        <f>+Indicadores!BO242</f>
        <v>11.228999999999999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5</v>
      </c>
      <c r="X242" s="13">
        <f t="shared" si="28"/>
        <v>0</v>
      </c>
      <c r="Y242" s="26">
        <f>+Indicadores!CS242</f>
        <v>110.36600000000001</v>
      </c>
      <c r="Z242" s="6">
        <f>+Indicadores!CT242</f>
        <v>0</v>
      </c>
      <c r="AA242" s="47">
        <f t="shared" si="29"/>
        <v>0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42.152000000000001</v>
      </c>
      <c r="K243" s="6">
        <f>+Indicadores!W243</f>
        <v>8</v>
      </c>
      <c r="L243" s="13">
        <f t="shared" si="24"/>
        <v>18.978933383943822</v>
      </c>
      <c r="M243" s="28" t="str">
        <f>+Indicadores!AK243</f>
        <v>0</v>
      </c>
      <c r="N243" s="8">
        <f>+Indicadores!AL243</f>
        <v>16</v>
      </c>
      <c r="O243" s="16">
        <f t="shared" si="25"/>
        <v>0</v>
      </c>
      <c r="P243" s="26">
        <f>+Indicadores!AZ243</f>
        <v>108</v>
      </c>
      <c r="Q243" s="6">
        <f>+Indicadores!BA243</f>
        <v>20</v>
      </c>
      <c r="R243" s="13">
        <f t="shared" si="26"/>
        <v>18.518518518518519</v>
      </c>
      <c r="S243" s="27">
        <f>+Indicadores!BO243</f>
        <v>6.6979999999999968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3</v>
      </c>
      <c r="X243" s="13">
        <f t="shared" si="28"/>
        <v>0</v>
      </c>
      <c r="Y243" s="26">
        <f>+Indicadores!CS243</f>
        <v>65.847999999999999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467.60700000000003</v>
      </c>
      <c r="K244" s="6">
        <f>+Indicadores!W244</f>
        <v>100</v>
      </c>
      <c r="L244" s="13">
        <f t="shared" si="24"/>
        <v>21.385479687002118</v>
      </c>
      <c r="M244" s="28" t="str">
        <f>+Indicadores!AK244</f>
        <v>0</v>
      </c>
      <c r="N244" s="8">
        <f>+Indicadores!AL244</f>
        <v>139</v>
      </c>
      <c r="O244" s="16">
        <f t="shared" si="25"/>
        <v>0</v>
      </c>
      <c r="P244" s="26">
        <f>+Indicadores!AZ244</f>
        <v>1378</v>
      </c>
      <c r="Q244" s="6">
        <f>+Indicadores!BA244</f>
        <v>168</v>
      </c>
      <c r="R244" s="13">
        <f t="shared" si="26"/>
        <v>12.191582002902758</v>
      </c>
      <c r="S244" s="27">
        <f>+Indicadores!BO244</f>
        <v>14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99</v>
      </c>
      <c r="X244" s="13">
        <f t="shared" si="28"/>
        <v>0</v>
      </c>
      <c r="Y244" s="26">
        <f>+Indicadores!CS244</f>
        <v>614</v>
      </c>
      <c r="Z244" s="6">
        <f>+Indicadores!CT244</f>
        <v>21</v>
      </c>
      <c r="AA244" s="47">
        <f t="shared" si="29"/>
        <v>3.4201954397394139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574.14300000000003</v>
      </c>
      <c r="K245" s="6">
        <f>+Indicadores!W245</f>
        <v>111</v>
      </c>
      <c r="L245" s="13">
        <f t="shared" si="24"/>
        <v>19.333162644149628</v>
      </c>
      <c r="M245" s="28" t="str">
        <f>+Indicadores!AK245</f>
        <v>0</v>
      </c>
      <c r="N245" s="8">
        <f>+Indicadores!AL245</f>
        <v>260</v>
      </c>
      <c r="O245" s="16">
        <f t="shared" si="25"/>
        <v>0</v>
      </c>
      <c r="P245" s="26">
        <f>+Indicadores!AZ245</f>
        <v>1471</v>
      </c>
      <c r="Q245" s="6">
        <f>+Indicadores!BA245</f>
        <v>224</v>
      </c>
      <c r="R245" s="13">
        <f t="shared" si="26"/>
        <v>15.227736233854522</v>
      </c>
      <c r="S245" s="27">
        <f>+Indicadores!BO245</f>
        <v>91.407999999999959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343</v>
      </c>
      <c r="X245" s="13">
        <f t="shared" si="28"/>
        <v>0</v>
      </c>
      <c r="Y245" s="26">
        <f>+Indicadores!CS245</f>
        <v>660</v>
      </c>
      <c r="Z245" s="6">
        <f>+Indicadores!CT245</f>
        <v>46</v>
      </c>
      <c r="AA245" s="47">
        <f t="shared" si="29"/>
        <v>6.9696969696969706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971.52099999999996</v>
      </c>
      <c r="K246" s="6">
        <f>+Indicadores!W246</f>
        <v>69</v>
      </c>
      <c r="L246" s="13">
        <f t="shared" si="24"/>
        <v>7.1022654168051949</v>
      </c>
      <c r="M246" s="28" t="str">
        <f>+Indicadores!AK246</f>
        <v>0</v>
      </c>
      <c r="N246" s="8">
        <f>+Indicadores!AL246</f>
        <v>129</v>
      </c>
      <c r="O246" s="16">
        <f t="shared" si="25"/>
        <v>0</v>
      </c>
      <c r="P246" s="26">
        <f>+Indicadores!AZ246</f>
        <v>2489</v>
      </c>
      <c r="Q246" s="6">
        <f>+Indicadores!BA246</f>
        <v>266</v>
      </c>
      <c r="R246" s="13">
        <f t="shared" si="26"/>
        <v>10.687022900763358</v>
      </c>
      <c r="S246" s="27">
        <f>+Indicadores!BO246</f>
        <v>154.64499999999998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277</v>
      </c>
      <c r="X246" s="13">
        <f t="shared" si="28"/>
        <v>0</v>
      </c>
      <c r="Y246" s="26">
        <f>+Indicadores!CS246</f>
        <v>817</v>
      </c>
      <c r="Z246" s="6">
        <f>+Indicadores!CT246</f>
        <v>18</v>
      </c>
      <c r="AA246" s="47">
        <f t="shared" si="29"/>
        <v>2.203182374541004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434.40800000000002</v>
      </c>
      <c r="K247" s="6">
        <f>+Indicadores!W247</f>
        <v>72</v>
      </c>
      <c r="L247" s="13">
        <f t="shared" si="24"/>
        <v>16.574280399992634</v>
      </c>
      <c r="M247" s="28" t="str">
        <f>+Indicadores!AK247</f>
        <v>0</v>
      </c>
      <c r="N247" s="8">
        <f>+Indicadores!AL247</f>
        <v>62</v>
      </c>
      <c r="O247" s="16">
        <f t="shared" si="25"/>
        <v>0</v>
      </c>
      <c r="P247" s="26">
        <f>+Indicadores!AZ247</f>
        <v>1113</v>
      </c>
      <c r="Q247" s="6">
        <f>+Indicadores!BA247</f>
        <v>144</v>
      </c>
      <c r="R247" s="13">
        <f t="shared" si="26"/>
        <v>12.938005390835579</v>
      </c>
      <c r="S247" s="27">
        <f>+Indicadores!BO247</f>
        <v>69.146999999999991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107</v>
      </c>
      <c r="X247" s="13">
        <f t="shared" si="28"/>
        <v>0</v>
      </c>
      <c r="Y247" s="26">
        <f>+Indicadores!CS247</f>
        <v>452</v>
      </c>
      <c r="Z247" s="6">
        <f>+Indicadores!CT247</f>
        <v>37</v>
      </c>
      <c r="AA247" s="47">
        <f t="shared" si="29"/>
        <v>8.1858407079646014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604.32099999999991</v>
      </c>
      <c r="K248" s="6">
        <f>+Indicadores!W248</f>
        <v>117</v>
      </c>
      <c r="L248" s="13">
        <f t="shared" si="24"/>
        <v>19.360571616740113</v>
      </c>
      <c r="M248" s="28" t="str">
        <f>+Indicadores!AK248</f>
        <v>0</v>
      </c>
      <c r="N248" s="8">
        <f>+Indicadores!AL248</f>
        <v>29</v>
      </c>
      <c r="O248" s="16">
        <f t="shared" si="25"/>
        <v>0</v>
      </c>
      <c r="P248" s="26">
        <f>+Indicadores!AZ248</f>
        <v>1548</v>
      </c>
      <c r="Q248" s="6">
        <f>+Indicadores!BA248</f>
        <v>231</v>
      </c>
      <c r="R248" s="13">
        <f t="shared" si="26"/>
        <v>14.922480620155037</v>
      </c>
      <c r="S248" s="27">
        <f>+Indicadores!BO248</f>
        <v>96.135999999999967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59</v>
      </c>
      <c r="X248" s="13">
        <f t="shared" si="28"/>
        <v>0</v>
      </c>
      <c r="Y248" s="26">
        <f>+Indicadores!CS248</f>
        <v>797</v>
      </c>
      <c r="Z248" s="6">
        <f>+Indicadores!CT248</f>
        <v>10</v>
      </c>
      <c r="AA248" s="47">
        <f t="shared" si="29"/>
        <v>1.2547051442910917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185.31299999999999</v>
      </c>
      <c r="K249" s="6">
        <f>+Indicadores!W249</f>
        <v>10</v>
      </c>
      <c r="L249" s="13">
        <f t="shared" si="24"/>
        <v>5.3962754906563495</v>
      </c>
      <c r="M249" s="28" t="str">
        <f>+Indicadores!AK249</f>
        <v>0</v>
      </c>
      <c r="N249" s="8">
        <f>+Indicadores!AL249</f>
        <v>16</v>
      </c>
      <c r="O249" s="16">
        <f t="shared" si="25"/>
        <v>0</v>
      </c>
      <c r="P249" s="26">
        <f>+Indicadores!AZ249</f>
        <v>475</v>
      </c>
      <c r="Q249" s="6">
        <f>+Indicadores!BA249</f>
        <v>44</v>
      </c>
      <c r="R249" s="13">
        <f t="shared" si="26"/>
        <v>9.2631578947368425</v>
      </c>
      <c r="S249" s="27">
        <f>+Indicadores!BO249</f>
        <v>29.549999999999997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16</v>
      </c>
      <c r="X249" s="13">
        <f t="shared" si="28"/>
        <v>0</v>
      </c>
      <c r="Y249" s="26">
        <f>+Indicadores!CS249</f>
        <v>238.49599999999998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305.42899999999997</v>
      </c>
      <c r="K250" s="6">
        <f>+Indicadores!W250</f>
        <v>31</v>
      </c>
      <c r="L250" s="13">
        <f t="shared" si="24"/>
        <v>10.149658349403627</v>
      </c>
      <c r="M250" s="28" t="str">
        <f>+Indicadores!AK250</f>
        <v>0</v>
      </c>
      <c r="N250" s="8">
        <f>+Indicadores!AL250</f>
        <v>82</v>
      </c>
      <c r="O250" s="16">
        <f t="shared" si="25"/>
        <v>0</v>
      </c>
      <c r="P250" s="26">
        <f>+Indicadores!AZ250</f>
        <v>841</v>
      </c>
      <c r="Q250" s="6">
        <f>+Indicadores!BA250</f>
        <v>75</v>
      </c>
      <c r="R250" s="13">
        <f t="shared" si="26"/>
        <v>8.9179548156955999</v>
      </c>
      <c r="S250" s="27">
        <f>+Indicadores!BO250</f>
        <v>52.204999999999984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26</v>
      </c>
      <c r="X250" s="13">
        <f t="shared" si="28"/>
        <v>0</v>
      </c>
      <c r="Y250" s="26">
        <f>+Indicadores!CS250</f>
        <v>523.15200000000004</v>
      </c>
      <c r="Z250" s="6">
        <f>+Indicadores!CT250</f>
        <v>3</v>
      </c>
      <c r="AA250" s="47">
        <f t="shared" si="29"/>
        <v>0.57344710523901266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382.56600000000003</v>
      </c>
      <c r="K251" s="6">
        <f>+Indicadores!W251</f>
        <v>44</v>
      </c>
      <c r="L251" s="13">
        <f t="shared" si="24"/>
        <v>11.501283438674632</v>
      </c>
      <c r="M251" s="28" t="str">
        <f>+Indicadores!AK251</f>
        <v>0</v>
      </c>
      <c r="N251" s="8">
        <f>+Indicadores!AL251</f>
        <v>55</v>
      </c>
      <c r="O251" s="16">
        <f t="shared" si="25"/>
        <v>0</v>
      </c>
      <c r="P251" s="26">
        <f>+Indicadores!AZ251</f>
        <v>980</v>
      </c>
      <c r="Q251" s="6">
        <f>+Indicadores!BA251</f>
        <v>127</v>
      </c>
      <c r="R251" s="13">
        <f t="shared" si="26"/>
        <v>12.959183673469388</v>
      </c>
      <c r="S251" s="27">
        <f>+Indicadores!BO251</f>
        <v>60.87299999999999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7</v>
      </c>
      <c r="X251" s="13">
        <f t="shared" si="28"/>
        <v>0</v>
      </c>
      <c r="Y251" s="26">
        <f>+Indicadores!CS251</f>
        <v>458.34399999999999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110.111</v>
      </c>
      <c r="K252" s="6">
        <f>+Indicadores!W252</f>
        <v>15</v>
      </c>
      <c r="L252" s="13">
        <f t="shared" si="24"/>
        <v>13.622617177212085</v>
      </c>
      <c r="M252" s="28" t="str">
        <f>+Indicadores!AK252</f>
        <v>0</v>
      </c>
      <c r="N252" s="8">
        <f>+Indicadores!AL252</f>
        <v>18</v>
      </c>
      <c r="O252" s="16">
        <f t="shared" si="25"/>
        <v>0</v>
      </c>
      <c r="P252" s="26">
        <f>+Indicadores!AZ252</f>
        <v>282</v>
      </c>
      <c r="Q252" s="6">
        <f>+Indicadores!BA252</f>
        <v>24</v>
      </c>
      <c r="R252" s="13">
        <f t="shared" si="26"/>
        <v>8.5106382978723403</v>
      </c>
      <c r="S252" s="27">
        <f>+Indicadores!BO252</f>
        <v>17.533000000000001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16</v>
      </c>
      <c r="X252" s="13">
        <f t="shared" si="28"/>
        <v>0</v>
      </c>
      <c r="Y252" s="26">
        <f>+Indicadores!CS252</f>
        <v>158.82999999999998</v>
      </c>
      <c r="Z252" s="6">
        <f>+Indicadores!CT252</f>
        <v>3</v>
      </c>
      <c r="AA252" s="47">
        <f t="shared" si="29"/>
        <v>1.8888119372914438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134.613</v>
      </c>
      <c r="K253" s="6">
        <f>+Indicadores!W253</f>
        <v>71</v>
      </c>
      <c r="L253" s="13">
        <f t="shared" ref="L253:L315" si="30">IFERROR(K253/J253,0)*100</f>
        <v>52.743791461448744</v>
      </c>
      <c r="M253" s="28" t="str">
        <f>+Indicadores!AK253</f>
        <v>0</v>
      </c>
      <c r="N253" s="8">
        <f>+Indicadores!AL253</f>
        <v>39</v>
      </c>
      <c r="O253" s="16">
        <f t="shared" ref="O253:O315" si="31">IFERROR(N253/M253,0)*100</f>
        <v>0</v>
      </c>
      <c r="P253" s="26">
        <f>+Indicadores!AZ253</f>
        <v>345</v>
      </c>
      <c r="Q253" s="6">
        <f>+Indicadores!BA253</f>
        <v>105</v>
      </c>
      <c r="R253" s="13">
        <f t="shared" ref="R253:R315" si="32">IFERROR(Q253/P253,0)*100</f>
        <v>30.434782608695656</v>
      </c>
      <c r="S253" s="27">
        <f>+Indicadores!BO253</f>
        <v>21.472999999999999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80</v>
      </c>
      <c r="X253" s="13">
        <f t="shared" ref="X253:X315" si="34">IFERROR(W253/V253,0)*100</f>
        <v>0</v>
      </c>
      <c r="Y253" s="26">
        <f>+Indicadores!CS253</f>
        <v>232.142</v>
      </c>
      <c r="Z253" s="6">
        <f>+Indicadores!CT253</f>
        <v>14</v>
      </c>
      <c r="AA253" s="47">
        <f t="shared" ref="AA253:AA315" si="35">IFERROR(Z253/Y253,0)*100</f>
        <v>6.030791498307071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439.72699999999998</v>
      </c>
      <c r="K254" s="6">
        <f>+Indicadores!W254</f>
        <v>15</v>
      </c>
      <c r="L254" s="13">
        <f t="shared" si="30"/>
        <v>3.4112074082328361</v>
      </c>
      <c r="M254" s="28" t="str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1127</v>
      </c>
      <c r="Q254" s="6">
        <f>+Indicadores!BA254</f>
        <v>30</v>
      </c>
      <c r="R254" s="13">
        <f t="shared" si="32"/>
        <v>2.6619343389529724</v>
      </c>
      <c r="S254" s="27">
        <f>+Indicadores!BO254</f>
        <v>70.132000000000005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6</v>
      </c>
      <c r="X254" s="13">
        <f t="shared" si="34"/>
        <v>0</v>
      </c>
      <c r="Y254" s="26">
        <f>+Indicadores!CS254</f>
        <v>248</v>
      </c>
      <c r="Z254" s="6">
        <f>+Indicadores!CT254</f>
        <v>1</v>
      </c>
      <c r="AA254" s="47">
        <f t="shared" si="35"/>
        <v>0.40322580645161288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65.120999999999995</v>
      </c>
      <c r="K255" s="6">
        <f>+Indicadores!W255</f>
        <v>0</v>
      </c>
      <c r="L255" s="13">
        <f t="shared" si="30"/>
        <v>0</v>
      </c>
      <c r="M255" s="28" t="str">
        <f>+Indicadores!AK255</f>
        <v>0</v>
      </c>
      <c r="N255" s="8">
        <f>+Indicadores!AL255</f>
        <v>0</v>
      </c>
      <c r="O255" s="16">
        <f t="shared" si="31"/>
        <v>0</v>
      </c>
      <c r="P255" s="26">
        <f>+Indicadores!AZ255</f>
        <v>167</v>
      </c>
      <c r="Q255" s="6">
        <f>+Indicadores!BA255</f>
        <v>2</v>
      </c>
      <c r="R255" s="13">
        <f t="shared" si="32"/>
        <v>1.1976047904191618</v>
      </c>
      <c r="S255" s="27">
        <f>+Indicadores!BO255</f>
        <v>10.440999999999995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29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185.86699999999999</v>
      </c>
      <c r="K256" s="6">
        <f>+Indicadores!W256</f>
        <v>15</v>
      </c>
      <c r="L256" s="13">
        <f t="shared" si="30"/>
        <v>8.0702868179935123</v>
      </c>
      <c r="M256" s="28" t="str">
        <f>+Indicadores!AK256</f>
        <v>0</v>
      </c>
      <c r="N256" s="8">
        <f>+Indicadores!AL256</f>
        <v>1</v>
      </c>
      <c r="O256" s="16">
        <f t="shared" si="31"/>
        <v>0</v>
      </c>
      <c r="P256" s="26">
        <f>+Indicadores!AZ256</f>
        <v>476</v>
      </c>
      <c r="Q256" s="6">
        <f>+Indicadores!BA256</f>
        <v>50</v>
      </c>
      <c r="R256" s="13">
        <f t="shared" si="32"/>
        <v>10.504201680672269</v>
      </c>
      <c r="S256" s="27">
        <f>+Indicadores!BO256</f>
        <v>29.549999999999997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12</v>
      </c>
      <c r="X256" s="13">
        <f t="shared" si="34"/>
        <v>0</v>
      </c>
      <c r="Y256" s="26">
        <f>+Indicadores!CS256</f>
        <v>180</v>
      </c>
      <c r="Z256" s="6">
        <f>+Indicadores!CT256</f>
        <v>0</v>
      </c>
      <c r="AA256" s="47">
        <f t="shared" si="35"/>
        <v>0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131.18699999999998</v>
      </c>
      <c r="K257" s="6">
        <f>+Indicadores!W257</f>
        <v>1</v>
      </c>
      <c r="L257" s="13">
        <f t="shared" si="30"/>
        <v>0.76227065181763443</v>
      </c>
      <c r="M257" s="28" t="str">
        <f>+Indicadores!AK257</f>
        <v>0</v>
      </c>
      <c r="N257" s="8">
        <f>+Indicadores!AL257</f>
        <v>1</v>
      </c>
      <c r="O257" s="16">
        <f t="shared" si="31"/>
        <v>0</v>
      </c>
      <c r="P257" s="26">
        <f>+Indicadores!AZ257</f>
        <v>336</v>
      </c>
      <c r="Q257" s="6">
        <f>+Indicadores!BA257</f>
        <v>14</v>
      </c>
      <c r="R257" s="13">
        <f t="shared" si="32"/>
        <v>4.1666666666666661</v>
      </c>
      <c r="S257" s="27">
        <f>+Indicadores!BO257</f>
        <v>20.881999999999991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1</v>
      </c>
      <c r="X257" s="13">
        <f t="shared" si="34"/>
        <v>0</v>
      </c>
      <c r="Y257" s="26">
        <f>+Indicadores!CS257</f>
        <v>28</v>
      </c>
      <c r="Z257" s="6">
        <f>+Indicadores!CT257</f>
        <v>0</v>
      </c>
      <c r="AA257" s="47">
        <f t="shared" si="35"/>
        <v>0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187.00900000000001</v>
      </c>
      <c r="K258" s="6">
        <f>+Indicadores!W258</f>
        <v>0</v>
      </c>
      <c r="L258" s="13">
        <f t="shared" si="30"/>
        <v>0</v>
      </c>
      <c r="M258" s="28" t="str">
        <f>+Indicadores!AK258</f>
        <v>0</v>
      </c>
      <c r="N258" s="8">
        <f>+Indicadores!AL258</f>
        <v>3</v>
      </c>
      <c r="O258" s="16">
        <f t="shared" si="31"/>
        <v>0</v>
      </c>
      <c r="P258" s="26">
        <f>+Indicadores!AZ258</f>
        <v>479</v>
      </c>
      <c r="Q258" s="6">
        <f>+Indicadores!BA258</f>
        <v>4</v>
      </c>
      <c r="R258" s="13">
        <f t="shared" si="32"/>
        <v>0.83507306889352806</v>
      </c>
      <c r="S258" s="27">
        <f>+Indicadores!BO258</f>
        <v>29.747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3</v>
      </c>
      <c r="X258" s="13">
        <f t="shared" si="34"/>
        <v>0</v>
      </c>
      <c r="Y258" s="26">
        <f>+Indicadores!CS258</f>
        <v>247.38800000000001</v>
      </c>
      <c r="Z258" s="6">
        <f>+Indicadores!CT258</f>
        <v>1</v>
      </c>
      <c r="AA258" s="47">
        <f t="shared" si="35"/>
        <v>0.40422332530276328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39.867999999999995</v>
      </c>
      <c r="K259" s="6">
        <f>+Indicadores!W259</f>
        <v>1</v>
      </c>
      <c r="L259" s="13">
        <f t="shared" si="30"/>
        <v>2.5082773151399622</v>
      </c>
      <c r="M259" s="28" t="str">
        <f>+Indicadores!AK259</f>
        <v>0</v>
      </c>
      <c r="N259" s="8">
        <f>+Indicadores!AL259</f>
        <v>4</v>
      </c>
      <c r="O259" s="16">
        <f t="shared" si="31"/>
        <v>0</v>
      </c>
      <c r="P259" s="26">
        <f>+Indicadores!AZ259</f>
        <v>102</v>
      </c>
      <c r="Q259" s="6">
        <f>+Indicadores!BA259</f>
        <v>7</v>
      </c>
      <c r="R259" s="13">
        <f t="shared" si="32"/>
        <v>6.8627450980392162</v>
      </c>
      <c r="S259" s="27">
        <f>+Indicadores!BO259</f>
        <v>6.3039999999999985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9</v>
      </c>
      <c r="X259" s="13">
        <f t="shared" si="34"/>
        <v>0</v>
      </c>
      <c r="Y259" s="26">
        <f>+Indicadores!CS259</f>
        <v>55.948</v>
      </c>
      <c r="Z259" s="6">
        <f>+Indicadores!CT259</f>
        <v>1</v>
      </c>
      <c r="AA259" s="47">
        <f t="shared" si="35"/>
        <v>1.7873739901336956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196.69900000000001</v>
      </c>
      <c r="K260" s="6">
        <f>+Indicadores!W260</f>
        <v>2</v>
      </c>
      <c r="L260" s="13">
        <f t="shared" si="30"/>
        <v>1.0167819866903236</v>
      </c>
      <c r="M260" s="28" t="str">
        <f>+Indicadores!AK260</f>
        <v>0</v>
      </c>
      <c r="N260" s="8">
        <f>+Indicadores!AL260</f>
        <v>6</v>
      </c>
      <c r="O260" s="16">
        <f t="shared" si="31"/>
        <v>0</v>
      </c>
      <c r="P260" s="26">
        <f>+Indicadores!AZ260</f>
        <v>504</v>
      </c>
      <c r="Q260" s="6">
        <f>+Indicadores!BA260</f>
        <v>8</v>
      </c>
      <c r="R260" s="13">
        <f t="shared" si="32"/>
        <v>1.5873015873015872</v>
      </c>
      <c r="S260" s="27">
        <f>+Indicadores!BO260</f>
        <v>31.322999999999993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12</v>
      </c>
      <c r="X260" s="13">
        <f t="shared" si="34"/>
        <v>0</v>
      </c>
      <c r="Y260" s="26">
        <f>+Indicadores!CS260</f>
        <v>287.62399999999997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366.61199999999997</v>
      </c>
      <c r="K261" s="6">
        <f>+Indicadores!W261</f>
        <v>54</v>
      </c>
      <c r="L261" s="13">
        <f t="shared" si="30"/>
        <v>14.729468757160161</v>
      </c>
      <c r="M261" s="28" t="str">
        <f>+Indicadores!AK261</f>
        <v>0</v>
      </c>
      <c r="N261" s="8">
        <f>+Indicadores!AL261</f>
        <v>107</v>
      </c>
      <c r="O261" s="16">
        <f t="shared" si="31"/>
        <v>0</v>
      </c>
      <c r="P261" s="26">
        <f>+Indicadores!AZ261</f>
        <v>939</v>
      </c>
      <c r="Q261" s="6">
        <f>+Indicadores!BA261</f>
        <v>85</v>
      </c>
      <c r="R261" s="13">
        <f t="shared" si="32"/>
        <v>9.0521831735889258</v>
      </c>
      <c r="S261" s="27">
        <f>+Indicadores!BO261</f>
        <v>58.311999999999983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197</v>
      </c>
      <c r="X261" s="13">
        <f t="shared" si="34"/>
        <v>0</v>
      </c>
      <c r="Y261" s="26">
        <f>+Indicadores!CS261</f>
        <v>496.654</v>
      </c>
      <c r="Z261" s="6">
        <f>+Indicadores!CT261</f>
        <v>24</v>
      </c>
      <c r="AA261" s="47">
        <f t="shared" si="35"/>
        <v>4.8323380059357222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132.32900000000001</v>
      </c>
      <c r="K262" s="6">
        <f>+Indicadores!W262</f>
        <v>0</v>
      </c>
      <c r="L262" s="13">
        <f t="shared" si="30"/>
        <v>0</v>
      </c>
      <c r="M262" s="28" t="str">
        <f>+Indicadores!AK262</f>
        <v>0</v>
      </c>
      <c r="N262" s="8">
        <f>+Indicadores!AL262</f>
        <v>1</v>
      </c>
      <c r="O262" s="16">
        <f t="shared" si="31"/>
        <v>0</v>
      </c>
      <c r="P262" s="26">
        <f>+Indicadores!AZ262</f>
        <v>339</v>
      </c>
      <c r="Q262" s="6">
        <f>+Indicadores!BA262</f>
        <v>3</v>
      </c>
      <c r="R262" s="13">
        <f t="shared" si="32"/>
        <v>0.88495575221238942</v>
      </c>
      <c r="S262" s="27">
        <f>+Indicadores!BO262</f>
        <v>21.078999999999994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195.75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47.274000000000001</v>
      </c>
      <c r="K263" s="6">
        <f>+Indicadores!W263</f>
        <v>0</v>
      </c>
      <c r="L263" s="13">
        <f t="shared" si="30"/>
        <v>0</v>
      </c>
      <c r="M263" s="28" t="str">
        <f>+Indicadores!AK263</f>
        <v>0</v>
      </c>
      <c r="N263" s="8">
        <f>+Indicadores!AL263</f>
        <v>0</v>
      </c>
      <c r="O263" s="16">
        <f t="shared" si="31"/>
        <v>0</v>
      </c>
      <c r="P263" s="26">
        <f>+Indicadores!AZ263</f>
        <v>121</v>
      </c>
      <c r="Q263" s="6">
        <f>+Indicadores!BA263</f>
        <v>5</v>
      </c>
      <c r="R263" s="13">
        <f t="shared" si="32"/>
        <v>4.1322314049586781</v>
      </c>
      <c r="S263" s="27">
        <f>+Indicadores!BO263</f>
        <v>7.4859999999999971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0</v>
      </c>
      <c r="X263" s="13">
        <f t="shared" si="34"/>
        <v>0</v>
      </c>
      <c r="Y263" s="26">
        <f>+Indicadores!CS263</f>
        <v>61.211999999999996</v>
      </c>
      <c r="Z263" s="6">
        <f>+Indicadores!CT263</f>
        <v>0</v>
      </c>
      <c r="AA263" s="47">
        <f t="shared" si="35"/>
        <v>0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87.141999999999996</v>
      </c>
      <c r="K264" s="6">
        <f>+Indicadores!W264</f>
        <v>19</v>
      </c>
      <c r="L264" s="13">
        <f t="shared" si="30"/>
        <v>21.803493149112942</v>
      </c>
      <c r="M264" s="28" t="str">
        <f>+Indicadores!AK264</f>
        <v>0</v>
      </c>
      <c r="N264" s="8">
        <f>+Indicadores!AL264</f>
        <v>19</v>
      </c>
      <c r="O264" s="16">
        <f t="shared" si="31"/>
        <v>0</v>
      </c>
      <c r="P264" s="26">
        <f>+Indicadores!AZ264</f>
        <v>223</v>
      </c>
      <c r="Q264" s="6">
        <f>+Indicadores!BA264</f>
        <v>60</v>
      </c>
      <c r="R264" s="13">
        <f t="shared" si="32"/>
        <v>26.905829596412556</v>
      </c>
      <c r="S264" s="27">
        <f>+Indicadores!BO264</f>
        <v>13.79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36</v>
      </c>
      <c r="X264" s="13">
        <f t="shared" si="34"/>
        <v>0</v>
      </c>
      <c r="Y264" s="26">
        <f>+Indicadores!CS264</f>
        <v>135.858</v>
      </c>
      <c r="Z264" s="6">
        <f>+Indicadores!CT264</f>
        <v>9</v>
      </c>
      <c r="AA264" s="47">
        <f t="shared" si="35"/>
        <v>6.6245638828777098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35.887999999999991</v>
      </c>
      <c r="K265" s="6">
        <f>+Indicadores!W265</f>
        <v>1</v>
      </c>
      <c r="L265" s="13">
        <f t="shared" si="30"/>
        <v>2.786446723138654</v>
      </c>
      <c r="M265" s="28" t="str">
        <f>+Indicadores!AK265</f>
        <v>0</v>
      </c>
      <c r="N265" s="8">
        <f>+Indicadores!AL265</f>
        <v>3</v>
      </c>
      <c r="O265" s="16">
        <f t="shared" si="31"/>
        <v>0</v>
      </c>
      <c r="P265" s="26">
        <f>+Indicadores!AZ265</f>
        <v>92</v>
      </c>
      <c r="Q265" s="6">
        <f>+Indicadores!BA265</f>
        <v>9</v>
      </c>
      <c r="R265" s="13">
        <f t="shared" si="32"/>
        <v>9.7826086956521738</v>
      </c>
      <c r="S265" s="27">
        <f>+Indicadores!BO265</f>
        <v>5.7129999999999974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6</v>
      </c>
      <c r="X265" s="13">
        <f t="shared" si="34"/>
        <v>0</v>
      </c>
      <c r="Y265" s="26">
        <f>+Indicadores!CS265</f>
        <v>56.112000000000009</v>
      </c>
      <c r="Z265" s="6">
        <f>+Indicadores!CT265</f>
        <v>2</v>
      </c>
      <c r="AA265" s="47">
        <f t="shared" si="35"/>
        <v>3.5642999714855996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14.811999999999999</v>
      </c>
      <c r="K266" s="6">
        <f>+Indicadores!W266</f>
        <v>0</v>
      </c>
      <c r="L266" s="13">
        <f t="shared" si="30"/>
        <v>0</v>
      </c>
      <c r="M266" s="28">
        <f>+Indicadores!AK266</f>
        <v>80</v>
      </c>
      <c r="N266" s="8">
        <f>+Indicadores!AL266</f>
        <v>1</v>
      </c>
      <c r="O266" s="16">
        <f t="shared" si="31"/>
        <v>1.25</v>
      </c>
      <c r="P266" s="26">
        <f>+Indicadores!AZ266</f>
        <v>38</v>
      </c>
      <c r="Q266" s="6">
        <f>+Indicadores!BA266</f>
        <v>6</v>
      </c>
      <c r="R266" s="13">
        <f t="shared" si="32"/>
        <v>15.789473684210526</v>
      </c>
      <c r="S266" s="27">
        <f>+Indicadores!BO266</f>
        <v>2.363999999999999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1</v>
      </c>
      <c r="X266" s="13">
        <f t="shared" si="34"/>
        <v>0</v>
      </c>
      <c r="Y266" s="26">
        <f>+Indicadores!CS266</f>
        <v>23.188000000000002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497.245</v>
      </c>
      <c r="K267" s="6">
        <f>+Indicadores!W267</f>
        <v>49</v>
      </c>
      <c r="L267" s="13">
        <f t="shared" si="30"/>
        <v>9.8542971774477373</v>
      </c>
      <c r="M267" s="28" t="str">
        <f>+Indicadores!AK267</f>
        <v>0</v>
      </c>
      <c r="N267" s="8">
        <f>+Indicadores!AL267</f>
        <v>118</v>
      </c>
      <c r="O267" s="16">
        <f t="shared" si="31"/>
        <v>0</v>
      </c>
      <c r="P267" s="26">
        <f>+Indicadores!AZ267</f>
        <v>1274</v>
      </c>
      <c r="Q267" s="6">
        <f>+Indicadores!BA267</f>
        <v>121</v>
      </c>
      <c r="R267" s="13">
        <f t="shared" si="32"/>
        <v>9.4976452119309265</v>
      </c>
      <c r="S267" s="27">
        <f>+Indicadores!BO267</f>
        <v>79.19399999999996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85</v>
      </c>
      <c r="X267" s="13">
        <f t="shared" si="34"/>
        <v>0</v>
      </c>
      <c r="Y267" s="26">
        <f>+Indicadores!CS267</f>
        <v>653.99099999999999</v>
      </c>
      <c r="Z267" s="6">
        <f>+Indicadores!CT267</f>
        <v>3</v>
      </c>
      <c r="AA267" s="47">
        <f t="shared" si="35"/>
        <v>0.45872190901709653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115.821</v>
      </c>
      <c r="K268" s="6">
        <f>+Indicadores!W268</f>
        <v>2</v>
      </c>
      <c r="L268" s="13">
        <f t="shared" si="30"/>
        <v>1.726802566028613</v>
      </c>
      <c r="M268" s="28" t="str">
        <f>+Indicadores!AK268</f>
        <v>0</v>
      </c>
      <c r="N268" s="8">
        <f>+Indicadores!AL268</f>
        <v>2</v>
      </c>
      <c r="O268" s="16">
        <f t="shared" si="31"/>
        <v>0</v>
      </c>
      <c r="P268" s="26">
        <f>+Indicadores!AZ268</f>
        <v>297</v>
      </c>
      <c r="Q268" s="6">
        <f>+Indicadores!BA268</f>
        <v>10</v>
      </c>
      <c r="R268" s="13">
        <f t="shared" si="32"/>
        <v>3.3670033670033668</v>
      </c>
      <c r="S268" s="27">
        <f>+Indicadores!BO268</f>
        <v>18.518000000000001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9</v>
      </c>
      <c r="X268" s="13">
        <f t="shared" si="34"/>
        <v>0</v>
      </c>
      <c r="Y268" s="26">
        <f>+Indicadores!CS268</f>
        <v>158.697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122.08499999999999</v>
      </c>
      <c r="K269" s="6">
        <f>+Indicadores!W269</f>
        <v>45</v>
      </c>
      <c r="L269" s="13">
        <f t="shared" si="30"/>
        <v>36.859565057132329</v>
      </c>
      <c r="M269" s="28" t="str">
        <f>+Indicadores!AK269</f>
        <v>0</v>
      </c>
      <c r="N269" s="8">
        <f>+Indicadores!AL269</f>
        <v>25</v>
      </c>
      <c r="O269" s="16">
        <f t="shared" si="31"/>
        <v>0</v>
      </c>
      <c r="P269" s="26">
        <f>+Indicadores!AZ269</f>
        <v>313</v>
      </c>
      <c r="Q269" s="6">
        <f>+Indicadores!BA269</f>
        <v>92</v>
      </c>
      <c r="R269" s="13">
        <f t="shared" si="32"/>
        <v>29.39297124600639</v>
      </c>
      <c r="S269" s="27">
        <f>+Indicadores!BO269</f>
        <v>19.503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117</v>
      </c>
      <c r="X269" s="13">
        <f t="shared" si="34"/>
        <v>0</v>
      </c>
      <c r="Y269" s="26">
        <f>+Indicadores!CS269</f>
        <v>291.73599999999999</v>
      </c>
      <c r="Z269" s="6">
        <f>+Indicadores!CT269</f>
        <v>25</v>
      </c>
      <c r="AA269" s="47">
        <f t="shared" si="35"/>
        <v>8.5693915046480384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37.03</v>
      </c>
      <c r="K270" s="6">
        <f>+Indicadores!W270</f>
        <v>18</v>
      </c>
      <c r="L270" s="13">
        <f t="shared" si="30"/>
        <v>48.60923575479341</v>
      </c>
      <c r="M270" s="28" t="str">
        <f>+Indicadores!AK270</f>
        <v>0</v>
      </c>
      <c r="N270" s="8">
        <f>+Indicadores!AL270</f>
        <v>38</v>
      </c>
      <c r="O270" s="16">
        <f t="shared" si="31"/>
        <v>0</v>
      </c>
      <c r="P270" s="26">
        <f>+Indicadores!AZ270</f>
        <v>95</v>
      </c>
      <c r="Q270" s="6">
        <f>+Indicadores!BA270</f>
        <v>34</v>
      </c>
      <c r="R270" s="13">
        <f t="shared" si="32"/>
        <v>35.789473684210527</v>
      </c>
      <c r="S270" s="27">
        <f>+Indicadores!BO270</f>
        <v>5.91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8</v>
      </c>
      <c r="X270" s="13">
        <f t="shared" si="34"/>
        <v>0</v>
      </c>
      <c r="Y270" s="26">
        <f>+Indicadores!CS270</f>
        <v>47.61</v>
      </c>
      <c r="Z270" s="6">
        <f>+Indicadores!CT270</f>
        <v>2</v>
      </c>
      <c r="AA270" s="47">
        <f t="shared" si="35"/>
        <v>4.2007981516488133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84.304000000000002</v>
      </c>
      <c r="K271" s="6">
        <f>+Indicadores!W271</f>
        <v>10</v>
      </c>
      <c r="L271" s="13">
        <f t="shared" si="30"/>
        <v>11.861833364964887</v>
      </c>
      <c r="M271" s="28" t="str">
        <f>+Indicadores!AK271</f>
        <v>0</v>
      </c>
      <c r="N271" s="8">
        <f>+Indicadores!AL271</f>
        <v>18</v>
      </c>
      <c r="O271" s="16">
        <f t="shared" si="31"/>
        <v>0</v>
      </c>
      <c r="P271" s="26">
        <f>+Indicadores!AZ271</f>
        <v>216</v>
      </c>
      <c r="Q271" s="6">
        <f>+Indicadores!BA271</f>
        <v>59</v>
      </c>
      <c r="R271" s="13">
        <f t="shared" si="32"/>
        <v>27.314814814814813</v>
      </c>
      <c r="S271" s="27">
        <f>+Indicadores!BO271</f>
        <v>13.395999999999994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62</v>
      </c>
      <c r="X271" s="13">
        <f t="shared" si="34"/>
        <v>0</v>
      </c>
      <c r="Y271" s="26">
        <f>+Indicadores!CS271</f>
        <v>144.88800000000001</v>
      </c>
      <c r="Z271" s="6">
        <f>+Indicadores!CT271</f>
        <v>1</v>
      </c>
      <c r="AA271" s="47">
        <f t="shared" si="35"/>
        <v>0.69018828336370164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42.902999999999999</v>
      </c>
      <c r="K272" s="6">
        <f>+Indicadores!W272</f>
        <v>3</v>
      </c>
      <c r="L272" s="13">
        <f t="shared" si="30"/>
        <v>6.9925180057338654</v>
      </c>
      <c r="M272" s="28" t="str">
        <f>+Indicadores!AK272</f>
        <v>0</v>
      </c>
      <c r="N272" s="8">
        <f>+Indicadores!AL272</f>
        <v>6</v>
      </c>
      <c r="O272" s="16">
        <f t="shared" si="31"/>
        <v>0</v>
      </c>
      <c r="P272" s="26">
        <f>+Indicadores!AZ272</f>
        <v>110</v>
      </c>
      <c r="Q272" s="6">
        <f>+Indicadores!BA272</f>
        <v>6</v>
      </c>
      <c r="R272" s="13">
        <f t="shared" si="32"/>
        <v>5.4545454545454541</v>
      </c>
      <c r="S272" s="27">
        <f>+Indicadores!BO272</f>
        <v>6.8949999999999996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7</v>
      </c>
      <c r="X272" s="13">
        <f t="shared" si="34"/>
        <v>0</v>
      </c>
      <c r="Y272" s="26">
        <f>+Indicadores!CS272</f>
        <v>54.286000000000001</v>
      </c>
      <c r="Z272" s="6">
        <f>+Indicadores!CT272</f>
        <v>2</v>
      </c>
      <c r="AA272" s="47">
        <f t="shared" si="35"/>
        <v>3.684191135836127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29.623999999999999</v>
      </c>
      <c r="K273" s="6">
        <f>+Indicadores!W273</f>
        <v>3</v>
      </c>
      <c r="L273" s="13">
        <f t="shared" si="30"/>
        <v>10.126924115581961</v>
      </c>
      <c r="M273" s="28" t="str">
        <f>+Indicadores!AK273</f>
        <v>0</v>
      </c>
      <c r="N273" s="8">
        <f>+Indicadores!AL273</f>
        <v>3</v>
      </c>
      <c r="O273" s="16">
        <f t="shared" si="31"/>
        <v>0</v>
      </c>
      <c r="P273" s="26">
        <f>+Indicadores!AZ273</f>
        <v>76</v>
      </c>
      <c r="Q273" s="6">
        <f>+Indicadores!BA273</f>
        <v>3</v>
      </c>
      <c r="R273" s="13">
        <f t="shared" si="32"/>
        <v>3.9473684210526314</v>
      </c>
      <c r="S273" s="27">
        <f>+Indicadores!BO273</f>
        <v>4.727999999999998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0</v>
      </c>
      <c r="X273" s="13">
        <f t="shared" si="34"/>
        <v>0</v>
      </c>
      <c r="Y273" s="26">
        <f>+Indicadores!CS273</f>
        <v>35.103999999999999</v>
      </c>
      <c r="Z273" s="6">
        <f>+Indicadores!CT273</f>
        <v>0</v>
      </c>
      <c r="AA273" s="47">
        <f t="shared" si="35"/>
        <v>0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29.623999999999999</v>
      </c>
      <c r="K274" s="6">
        <f>+Indicadores!W274</f>
        <v>1</v>
      </c>
      <c r="L274" s="13">
        <f t="shared" si="30"/>
        <v>3.3756413718606533</v>
      </c>
      <c r="M274" s="28" t="str">
        <f>+Indicadores!AK274</f>
        <v>0</v>
      </c>
      <c r="N274" s="8">
        <f>+Indicadores!AL274</f>
        <v>0</v>
      </c>
      <c r="O274" s="16">
        <f t="shared" si="31"/>
        <v>0</v>
      </c>
      <c r="P274" s="26">
        <f>+Indicadores!AZ274</f>
        <v>76</v>
      </c>
      <c r="Q274" s="6">
        <f>+Indicadores!BA274</f>
        <v>7</v>
      </c>
      <c r="R274" s="13">
        <f t="shared" si="32"/>
        <v>9.2105263157894726</v>
      </c>
      <c r="S274" s="27">
        <f>+Indicadores!BO274</f>
        <v>4.727999999999998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8</v>
      </c>
      <c r="X274" s="13">
        <f t="shared" si="34"/>
        <v>0</v>
      </c>
      <c r="Y274" s="26">
        <f>+Indicadores!CS274</f>
        <v>42.103999999999999</v>
      </c>
      <c r="Z274" s="6">
        <f>+Indicadores!CT274</f>
        <v>2</v>
      </c>
      <c r="AA274" s="47">
        <f t="shared" si="35"/>
        <v>4.7501425042751277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35.887999999999991</v>
      </c>
      <c r="K275" s="6">
        <f>+Indicadores!W275</f>
        <v>3</v>
      </c>
      <c r="L275" s="13">
        <f t="shared" si="30"/>
        <v>8.3593401694159635</v>
      </c>
      <c r="M275" s="28" t="str">
        <f>+Indicadores!AK275</f>
        <v>0</v>
      </c>
      <c r="N275" s="8">
        <f>+Indicadores!AL275</f>
        <v>1</v>
      </c>
      <c r="O275" s="16">
        <f t="shared" si="31"/>
        <v>0</v>
      </c>
      <c r="P275" s="26">
        <f>+Indicadores!AZ275</f>
        <v>92</v>
      </c>
      <c r="Q275" s="6">
        <f>+Indicadores!BA275</f>
        <v>1</v>
      </c>
      <c r="R275" s="13">
        <f t="shared" si="32"/>
        <v>1.0869565217391304</v>
      </c>
      <c r="S275" s="27">
        <f>+Indicadores!BO275</f>
        <v>5.7129999999999974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0</v>
      </c>
      <c r="X275" s="13">
        <f t="shared" si="34"/>
        <v>0</v>
      </c>
      <c r="Y275" s="26">
        <f>+Indicadores!CS275</f>
        <v>56.112000000000009</v>
      </c>
      <c r="Z275" s="6">
        <f>+Indicadores!CT275</f>
        <v>0</v>
      </c>
      <c r="AA275" s="47">
        <f t="shared" si="35"/>
        <v>0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25.055999999999997</v>
      </c>
      <c r="K276" s="6">
        <f>+Indicadores!W276</f>
        <v>1</v>
      </c>
      <c r="L276" s="13">
        <f t="shared" si="30"/>
        <v>3.9910600255427844</v>
      </c>
      <c r="M276" s="28" t="str">
        <f>+Indicadores!AK276</f>
        <v>0</v>
      </c>
      <c r="N276" s="8">
        <f>+Indicadores!AL276</f>
        <v>0</v>
      </c>
      <c r="O276" s="16">
        <f t="shared" si="31"/>
        <v>0</v>
      </c>
      <c r="P276" s="26">
        <f>+Indicadores!AZ276</f>
        <v>64</v>
      </c>
      <c r="Q276" s="6">
        <f>+Indicadores!BA276</f>
        <v>13</v>
      </c>
      <c r="R276" s="13">
        <f t="shared" si="32"/>
        <v>20.3125</v>
      </c>
      <c r="S276" s="27">
        <f>+Indicadores!BO276</f>
        <v>3.9399999999999977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0</v>
      </c>
      <c r="X276" s="13">
        <f t="shared" si="34"/>
        <v>0</v>
      </c>
      <c r="Y276" s="26">
        <f>+Indicadores!CS276</f>
        <v>31.884</v>
      </c>
      <c r="Z276" s="6">
        <f>+Indicadores!CT276</f>
        <v>0</v>
      </c>
      <c r="AA276" s="47">
        <f t="shared" si="35"/>
        <v>0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49.557999999999993</v>
      </c>
      <c r="K277" s="6">
        <f>+Indicadores!W277</f>
        <v>0</v>
      </c>
      <c r="L277" s="13">
        <f t="shared" si="30"/>
        <v>0</v>
      </c>
      <c r="M277" s="28" t="str">
        <f>+Indicadores!AK277</f>
        <v>0</v>
      </c>
      <c r="N277" s="8">
        <f>+Indicadores!AL277</f>
        <v>0</v>
      </c>
      <c r="O277" s="16">
        <f t="shared" si="31"/>
        <v>0</v>
      </c>
      <c r="P277" s="26">
        <f>+Indicadores!AZ277</f>
        <v>127</v>
      </c>
      <c r="Q277" s="6">
        <f>+Indicadores!BA277</f>
        <v>13</v>
      </c>
      <c r="R277" s="13">
        <f t="shared" si="32"/>
        <v>10.236220472440944</v>
      </c>
      <c r="S277" s="27">
        <f>+Indicadores!BO277</f>
        <v>7.8799999999999955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30</v>
      </c>
      <c r="X277" s="13">
        <f t="shared" si="34"/>
        <v>0</v>
      </c>
      <c r="Y277" s="26">
        <f>+Indicadores!CS277</f>
        <v>68.962000000000003</v>
      </c>
      <c r="Z277" s="6">
        <f>+Indicadores!CT277</f>
        <v>0</v>
      </c>
      <c r="AA277" s="47">
        <f t="shared" si="35"/>
        <v>0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25.055999999999997</v>
      </c>
      <c r="K278" s="6">
        <f>+Indicadores!W278</f>
        <v>6</v>
      </c>
      <c r="L278" s="13">
        <f t="shared" si="30"/>
        <v>23.946360153256705</v>
      </c>
      <c r="M278" s="28" t="str">
        <f>+Indicadores!AK278</f>
        <v>0</v>
      </c>
      <c r="N278" s="8">
        <f>+Indicadores!AL278</f>
        <v>0</v>
      </c>
      <c r="O278" s="16">
        <f t="shared" si="31"/>
        <v>0</v>
      </c>
      <c r="P278" s="26">
        <f>+Indicadores!AZ278</f>
        <v>64</v>
      </c>
      <c r="Q278" s="6">
        <f>+Indicadores!BA278</f>
        <v>7</v>
      </c>
      <c r="R278" s="13">
        <f t="shared" si="32"/>
        <v>10.9375</v>
      </c>
      <c r="S278" s="27">
        <f>+Indicadores!BO278</f>
        <v>3.9399999999999977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4</v>
      </c>
      <c r="X278" s="13">
        <f t="shared" si="34"/>
        <v>0</v>
      </c>
      <c r="Y278" s="26">
        <f>+Indicadores!CS278</f>
        <v>35.884</v>
      </c>
      <c r="Z278" s="6">
        <f>+Indicadores!CT278</f>
        <v>1</v>
      </c>
      <c r="AA278" s="47">
        <f t="shared" si="35"/>
        <v>2.7867573291717758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 t="str">
        <f>+Indicadores!V279</f>
        <v>0</v>
      </c>
      <c r="K279" s="6">
        <f>+Indicadores!W279</f>
        <v>0</v>
      </c>
      <c r="L279" s="13">
        <f t="shared" si="30"/>
        <v>0</v>
      </c>
      <c r="M279" s="28" t="str">
        <f>+Indicadores!AK279</f>
        <v>0</v>
      </c>
      <c r="N279" s="8">
        <f>+Indicadores!AL279</f>
        <v>0</v>
      </c>
      <c r="O279" s="16">
        <f t="shared" si="31"/>
        <v>0</v>
      </c>
      <c r="P279" s="26" t="str">
        <f>+Indicadores!AZ279</f>
        <v>0</v>
      </c>
      <c r="Q279" s="6">
        <f>+Indicadores!BA279</f>
        <v>0</v>
      </c>
      <c r="R279" s="13">
        <f t="shared" si="32"/>
        <v>0</v>
      </c>
      <c r="S279" s="27" t="str">
        <f>+Indicadores!BO279</f>
        <v>0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0</v>
      </c>
      <c r="X279" s="13">
        <f t="shared" si="34"/>
        <v>0</v>
      </c>
      <c r="Y279" s="26" t="str">
        <f>+Indicadores!CS279</f>
        <v>0</v>
      </c>
      <c r="Z279" s="6">
        <f>+Indicadores!CT279</f>
        <v>0</v>
      </c>
      <c r="AA279" s="47">
        <f t="shared" si="35"/>
        <v>0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 t="str">
        <f>+Indicadores!V280</f>
        <v>0</v>
      </c>
      <c r="K280" s="6">
        <f>+Indicadores!W280</f>
        <v>0</v>
      </c>
      <c r="L280" s="13">
        <f t="shared" si="30"/>
        <v>0</v>
      </c>
      <c r="M280" s="28" t="str">
        <f>+Indicadores!AK280</f>
        <v>0</v>
      </c>
      <c r="N280" s="8">
        <f>+Indicadores!AL280</f>
        <v>0</v>
      </c>
      <c r="O280" s="16">
        <f t="shared" si="31"/>
        <v>0</v>
      </c>
      <c r="P280" s="26" t="str">
        <f>+Indicadores!AZ280</f>
        <v>0</v>
      </c>
      <c r="Q280" s="6">
        <f>+Indicadores!BA280</f>
        <v>1</v>
      </c>
      <c r="R280" s="13">
        <f t="shared" si="32"/>
        <v>0</v>
      </c>
      <c r="S280" s="27" t="str">
        <f>+Indicadores!BO280</f>
        <v>0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0</v>
      </c>
      <c r="X280" s="13">
        <f t="shared" si="34"/>
        <v>0</v>
      </c>
      <c r="Y280" s="26" t="str">
        <f>+Indicadores!CS280</f>
        <v>0</v>
      </c>
      <c r="Z280" s="6">
        <f>+Indicadores!CT280</f>
        <v>0</v>
      </c>
      <c r="AA280" s="47">
        <f t="shared" si="35"/>
        <v>0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 t="str">
        <f>+Indicadores!V281</f>
        <v>0</v>
      </c>
      <c r="K281" s="6">
        <f>+Indicadores!W281</f>
        <v>0</v>
      </c>
      <c r="L281" s="13">
        <f t="shared" si="30"/>
        <v>0</v>
      </c>
      <c r="M281" s="28" t="str">
        <f>+Indicadores!AK281</f>
        <v>0</v>
      </c>
      <c r="N281" s="8">
        <f>+Indicadores!AL281</f>
        <v>0</v>
      </c>
      <c r="O281" s="16">
        <f t="shared" si="31"/>
        <v>0</v>
      </c>
      <c r="P281" s="26" t="str">
        <f>+Indicadores!AZ281</f>
        <v>0</v>
      </c>
      <c r="Q281" s="6">
        <f>+Indicadores!BA281</f>
        <v>0</v>
      </c>
      <c r="R281" s="13">
        <f t="shared" si="32"/>
        <v>0</v>
      </c>
      <c r="S281" s="27" t="str">
        <f>+Indicadores!BO281</f>
        <v>0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0</v>
      </c>
      <c r="X281" s="13">
        <f t="shared" si="34"/>
        <v>0</v>
      </c>
      <c r="Y281" s="26" t="str">
        <f>+Indicadores!CS281</f>
        <v>0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 t="str">
        <f>+Indicadores!V282</f>
        <v>0</v>
      </c>
      <c r="K282" s="6">
        <f>+Indicadores!W282</f>
        <v>0</v>
      </c>
      <c r="L282" s="13">
        <f t="shared" si="30"/>
        <v>0</v>
      </c>
      <c r="M282" s="28" t="str">
        <f>+Indicadores!AK282</f>
        <v>0</v>
      </c>
      <c r="N282" s="8">
        <f>+Indicadores!AL282</f>
        <v>1</v>
      </c>
      <c r="O282" s="16">
        <f t="shared" si="31"/>
        <v>0</v>
      </c>
      <c r="P282" s="26" t="str">
        <f>+Indicadores!AZ282</f>
        <v>0</v>
      </c>
      <c r="Q282" s="6">
        <f>+Indicadores!BA282</f>
        <v>0</v>
      </c>
      <c r="R282" s="13">
        <f t="shared" si="32"/>
        <v>0</v>
      </c>
      <c r="S282" s="27" t="str">
        <f>+Indicadores!BO282</f>
        <v>0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0</v>
      </c>
      <c r="X282" s="13">
        <f t="shared" si="34"/>
        <v>0</v>
      </c>
      <c r="Y282" s="26" t="str">
        <f>+Indicadores!CS282</f>
        <v>0</v>
      </c>
      <c r="Z282" s="6">
        <f>+Indicadores!CT282</f>
        <v>0</v>
      </c>
      <c r="AA282" s="47">
        <f t="shared" si="35"/>
        <v>0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 t="str">
        <f>+Indicadores!V283</f>
        <v>0</v>
      </c>
      <c r="K283" s="6">
        <f>+Indicadores!W283</f>
        <v>0</v>
      </c>
      <c r="L283" s="13">
        <f t="shared" si="30"/>
        <v>0</v>
      </c>
      <c r="M283" s="28" t="str">
        <f>+Indicadores!AK283</f>
        <v>0</v>
      </c>
      <c r="N283" s="8">
        <f>+Indicadores!AL283</f>
        <v>0</v>
      </c>
      <c r="O283" s="16">
        <f t="shared" si="31"/>
        <v>0</v>
      </c>
      <c r="P283" s="26" t="str">
        <f>+Indicadores!AZ283</f>
        <v>0</v>
      </c>
      <c r="Q283" s="6">
        <f>+Indicadores!BA283</f>
        <v>2</v>
      </c>
      <c r="R283" s="13">
        <f t="shared" si="32"/>
        <v>0</v>
      </c>
      <c r="S283" s="27" t="str">
        <f>+Indicadores!BO283</f>
        <v>0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0</v>
      </c>
      <c r="X283" s="13">
        <f t="shared" si="34"/>
        <v>0</v>
      </c>
      <c r="Y283" s="26" t="str">
        <f>+Indicadores!CS283</f>
        <v>0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 t="str">
        <f>+Indicadores!V284</f>
        <v>0</v>
      </c>
      <c r="K284" s="6">
        <f>+Indicadores!W284</f>
        <v>0</v>
      </c>
      <c r="L284" s="13">
        <f t="shared" si="30"/>
        <v>0</v>
      </c>
      <c r="M284" s="28" t="str">
        <f>+Indicadores!AK284</f>
        <v>0</v>
      </c>
      <c r="N284" s="8">
        <f>+Indicadores!AL284</f>
        <v>0</v>
      </c>
      <c r="O284" s="16">
        <f t="shared" si="31"/>
        <v>0</v>
      </c>
      <c r="P284" s="26" t="str">
        <f>+Indicadores!AZ284</f>
        <v>0</v>
      </c>
      <c r="Q284" s="6">
        <f>+Indicadores!BA284</f>
        <v>0</v>
      </c>
      <c r="R284" s="13">
        <f t="shared" si="32"/>
        <v>0</v>
      </c>
      <c r="S284" s="27" t="str">
        <f>+Indicadores!BO284</f>
        <v>0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0</v>
      </c>
      <c r="X284" s="13">
        <f t="shared" si="34"/>
        <v>0</v>
      </c>
      <c r="Y284" s="26" t="str">
        <f>+Indicadores!CS284</f>
        <v>0</v>
      </c>
      <c r="Z284" s="6">
        <f>+Indicadores!CT284</f>
        <v>0</v>
      </c>
      <c r="AA284" s="47">
        <f t="shared" si="35"/>
        <v>0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 t="str">
        <f>+Indicadores!V285</f>
        <v>0</v>
      </c>
      <c r="K285" s="6">
        <f>+Indicadores!W285</f>
        <v>0</v>
      </c>
      <c r="L285" s="13">
        <f t="shared" si="30"/>
        <v>0</v>
      </c>
      <c r="M285" s="28" t="str">
        <f>+Indicadores!AK285</f>
        <v>0</v>
      </c>
      <c r="N285" s="8">
        <f>+Indicadores!AL285</f>
        <v>0</v>
      </c>
      <c r="O285" s="16">
        <f t="shared" si="31"/>
        <v>0</v>
      </c>
      <c r="P285" s="26" t="str">
        <f>+Indicadores!AZ285</f>
        <v>0</v>
      </c>
      <c r="Q285" s="6">
        <f>+Indicadores!BA285</f>
        <v>0</v>
      </c>
      <c r="R285" s="13">
        <f t="shared" si="32"/>
        <v>0</v>
      </c>
      <c r="S285" s="27" t="str">
        <f>+Indicadores!BO285</f>
        <v>0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0</v>
      </c>
      <c r="X285" s="13">
        <f t="shared" si="34"/>
        <v>0</v>
      </c>
      <c r="Y285" s="26" t="str">
        <f>+Indicadores!CS285</f>
        <v>0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 t="str">
        <f>+Indicadores!V286</f>
        <v>0</v>
      </c>
      <c r="K286" s="6">
        <f>+Indicadores!W286</f>
        <v>0</v>
      </c>
      <c r="L286" s="13">
        <f t="shared" si="30"/>
        <v>0</v>
      </c>
      <c r="M286" s="28" t="str">
        <f>+Indicadores!AK286</f>
        <v>0</v>
      </c>
      <c r="N286" s="8">
        <f>+Indicadores!AL286</f>
        <v>0</v>
      </c>
      <c r="O286" s="16">
        <f t="shared" si="31"/>
        <v>0</v>
      </c>
      <c r="P286" s="26" t="str">
        <f>+Indicadores!AZ286</f>
        <v>0</v>
      </c>
      <c r="Q286" s="6">
        <f>+Indicadores!BA286</f>
        <v>0</v>
      </c>
      <c r="R286" s="13">
        <f t="shared" si="32"/>
        <v>0</v>
      </c>
      <c r="S286" s="27" t="str">
        <f>+Indicadores!BO286</f>
        <v>0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0</v>
      </c>
      <c r="X286" s="13">
        <f t="shared" si="34"/>
        <v>0</v>
      </c>
      <c r="Y286" s="26" t="str">
        <f>+Indicadores!CS286</f>
        <v>0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 t="str">
        <f>+Indicadores!V287</f>
        <v>0</v>
      </c>
      <c r="K287" s="6">
        <f>+Indicadores!W287</f>
        <v>0</v>
      </c>
      <c r="L287" s="13">
        <f t="shared" si="30"/>
        <v>0</v>
      </c>
      <c r="M287" s="28" t="str">
        <f>+Indicadores!AK287</f>
        <v>0</v>
      </c>
      <c r="N287" s="8">
        <f>+Indicadores!AL287</f>
        <v>0</v>
      </c>
      <c r="O287" s="16">
        <f t="shared" si="31"/>
        <v>0</v>
      </c>
      <c r="P287" s="26" t="str">
        <f>+Indicadores!AZ287</f>
        <v>0</v>
      </c>
      <c r="Q287" s="6">
        <f>+Indicadores!BA287</f>
        <v>0</v>
      </c>
      <c r="R287" s="13">
        <f t="shared" si="32"/>
        <v>0</v>
      </c>
      <c r="S287" s="27" t="str">
        <f>+Indicadores!BO287</f>
        <v>0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0</v>
      </c>
      <c r="X287" s="13">
        <f t="shared" si="34"/>
        <v>0</v>
      </c>
      <c r="Y287" s="26" t="str">
        <f>+Indicadores!CS287</f>
        <v>0</v>
      </c>
      <c r="Z287" s="6">
        <f>+Indicadores!CT287</f>
        <v>0</v>
      </c>
      <c r="AA287" s="47">
        <f t="shared" si="35"/>
        <v>0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68.349999999999994</v>
      </c>
      <c r="K288" s="6">
        <f>+Indicadores!W288</f>
        <v>25</v>
      </c>
      <c r="L288" s="13">
        <f t="shared" si="30"/>
        <v>36.576444769568397</v>
      </c>
      <c r="M288" s="28">
        <f>+Indicadores!AK288</f>
        <v>180</v>
      </c>
      <c r="N288" s="8">
        <f>+Indicadores!AL288</f>
        <v>80</v>
      </c>
      <c r="O288" s="16">
        <f t="shared" si="31"/>
        <v>44.444444444444443</v>
      </c>
      <c r="P288" s="26">
        <f>+Indicadores!AZ288</f>
        <v>175</v>
      </c>
      <c r="Q288" s="6">
        <f>+Indicadores!BA288</f>
        <v>100</v>
      </c>
      <c r="R288" s="13">
        <f t="shared" si="32"/>
        <v>57.142857142857139</v>
      </c>
      <c r="S288" s="27">
        <f>+Indicadores!BO288</f>
        <v>10.835000000000001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225</v>
      </c>
      <c r="X288" s="13">
        <f t="shared" si="34"/>
        <v>0</v>
      </c>
      <c r="Y288" s="26">
        <f>+Indicadores!CS288</f>
        <v>106.65</v>
      </c>
      <c r="Z288" s="6">
        <f>+Indicadores!CT288</f>
        <v>8</v>
      </c>
      <c r="AA288" s="47">
        <f t="shared" si="35"/>
        <v>7.5011720581340828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35.887999999999991</v>
      </c>
      <c r="K289" s="6">
        <f>+Indicadores!W289</f>
        <v>0</v>
      </c>
      <c r="L289" s="13">
        <f t="shared" si="30"/>
        <v>0</v>
      </c>
      <c r="M289" s="28">
        <f>+Indicadores!AK289</f>
        <v>172</v>
      </c>
      <c r="N289" s="8">
        <f>+Indicadores!AL289</f>
        <v>0</v>
      </c>
      <c r="O289" s="16">
        <f t="shared" si="31"/>
        <v>0</v>
      </c>
      <c r="P289" s="26">
        <f>+Indicadores!AZ289</f>
        <v>92</v>
      </c>
      <c r="Q289" s="6">
        <f>+Indicadores!BA289</f>
        <v>3</v>
      </c>
      <c r="R289" s="13">
        <f t="shared" si="32"/>
        <v>3.2608695652173911</v>
      </c>
      <c r="S289" s="27">
        <f>+Indicadores!BO289</f>
        <v>5.7129999999999974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2</v>
      </c>
      <c r="X289" s="13">
        <f t="shared" si="34"/>
        <v>0</v>
      </c>
      <c r="Y289" s="26">
        <f>+Indicadores!CS289</f>
        <v>56.112000000000009</v>
      </c>
      <c r="Z289" s="6">
        <f>+Indicadores!CT289</f>
        <v>0</v>
      </c>
      <c r="AA289" s="47">
        <f t="shared" si="35"/>
        <v>0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33.603999999999999</v>
      </c>
      <c r="K290" s="6">
        <f>+Indicadores!W290</f>
        <v>0</v>
      </c>
      <c r="L290" s="13">
        <f t="shared" si="30"/>
        <v>0</v>
      </c>
      <c r="M290" s="28">
        <f>+Indicadores!AK290</f>
        <v>223</v>
      </c>
      <c r="N290" s="8">
        <f>+Indicadores!AL290</f>
        <v>1</v>
      </c>
      <c r="O290" s="16">
        <f t="shared" si="31"/>
        <v>0.44843049327354262</v>
      </c>
      <c r="P290" s="26">
        <f>+Indicadores!AZ290</f>
        <v>86</v>
      </c>
      <c r="Q290" s="6">
        <f>+Indicadores!BA290</f>
        <v>3</v>
      </c>
      <c r="R290" s="13">
        <f t="shared" si="32"/>
        <v>3.4883720930232558</v>
      </c>
      <c r="S290" s="27">
        <f>+Indicadores!BO290</f>
        <v>5.3189999999999991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4</v>
      </c>
      <c r="X290" s="13">
        <f t="shared" si="34"/>
        <v>0</v>
      </c>
      <c r="Y290" s="26">
        <f>+Indicadores!CS290</f>
        <v>52.395999999999994</v>
      </c>
      <c r="Z290" s="6">
        <f>+Indicadores!CT290</f>
        <v>0</v>
      </c>
      <c r="AA290" s="47">
        <f t="shared" si="35"/>
        <v>0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41.009999999999991</v>
      </c>
      <c r="K291" s="6">
        <f>+Indicadores!W291</f>
        <v>2</v>
      </c>
      <c r="L291" s="13">
        <f t="shared" si="30"/>
        <v>4.8768593026091214</v>
      </c>
      <c r="M291" s="28">
        <f>+Indicadores!AK291</f>
        <v>168</v>
      </c>
      <c r="N291" s="8">
        <f>+Indicadores!AL291</f>
        <v>12</v>
      </c>
      <c r="O291" s="16">
        <f t="shared" si="31"/>
        <v>7.1428571428571423</v>
      </c>
      <c r="P291" s="26">
        <f>+Indicadores!AZ291</f>
        <v>105</v>
      </c>
      <c r="Q291" s="6">
        <f>+Indicadores!BA291</f>
        <v>8</v>
      </c>
      <c r="R291" s="13">
        <f t="shared" si="32"/>
        <v>7.6190476190476195</v>
      </c>
      <c r="S291" s="27">
        <f>+Indicadores!BO291</f>
        <v>6.5009999999999977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5</v>
      </c>
      <c r="X291" s="13">
        <f t="shared" si="34"/>
        <v>0</v>
      </c>
      <c r="Y291" s="26">
        <f>+Indicadores!CS291</f>
        <v>63.990000000000009</v>
      </c>
      <c r="Z291" s="6">
        <f>+Indicadores!CT291</f>
        <v>2</v>
      </c>
      <c r="AA291" s="47">
        <f t="shared" si="35"/>
        <v>3.1254883575558674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38.923000000000002</v>
      </c>
      <c r="K292" s="6">
        <f>+Indicadores!W292</f>
        <v>2</v>
      </c>
      <c r="L292" s="13">
        <f t="shared" si="30"/>
        <v>5.1383500757906635</v>
      </c>
      <c r="M292" s="28">
        <f>+Indicadores!AK292</f>
        <v>146</v>
      </c>
      <c r="N292" s="8">
        <f>+Indicadores!AL292</f>
        <v>8</v>
      </c>
      <c r="O292" s="16">
        <f t="shared" si="31"/>
        <v>5.4794520547945202</v>
      </c>
      <c r="P292" s="26">
        <f>+Indicadores!AZ292</f>
        <v>100</v>
      </c>
      <c r="Q292" s="6">
        <f>+Indicadores!BA292</f>
        <v>9</v>
      </c>
      <c r="R292" s="13">
        <f t="shared" si="32"/>
        <v>9</v>
      </c>
      <c r="S292" s="27">
        <f>+Indicadores!BO292</f>
        <v>6.3039999999999985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19</v>
      </c>
      <c r="X292" s="13">
        <f t="shared" si="34"/>
        <v>0</v>
      </c>
      <c r="Y292" s="26">
        <f>+Indicadores!CS292</f>
        <v>61.076999999999998</v>
      </c>
      <c r="Z292" s="6">
        <f>+Indicadores!CT292</f>
        <v>2</v>
      </c>
      <c r="AA292" s="47">
        <f t="shared" si="35"/>
        <v>3.2745550698298866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38.171999999999997</v>
      </c>
      <c r="K293" s="6">
        <f>+Indicadores!W293</f>
        <v>0</v>
      </c>
      <c r="L293" s="13">
        <f t="shared" si="30"/>
        <v>0</v>
      </c>
      <c r="M293" s="28">
        <f>+Indicadores!AK293</f>
        <v>163</v>
      </c>
      <c r="N293" s="8">
        <f>+Indicadores!AL293</f>
        <v>0</v>
      </c>
      <c r="O293" s="16">
        <f t="shared" si="31"/>
        <v>0</v>
      </c>
      <c r="P293" s="26">
        <f>+Indicadores!AZ293</f>
        <v>98</v>
      </c>
      <c r="Q293" s="6">
        <f>+Indicadores!BA293</f>
        <v>2</v>
      </c>
      <c r="R293" s="13">
        <f t="shared" si="32"/>
        <v>2.0408163265306123</v>
      </c>
      <c r="S293" s="27">
        <f>+Indicadores!BO293</f>
        <v>6.1069999999999993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0</v>
      </c>
      <c r="X293" s="13">
        <f t="shared" si="34"/>
        <v>0</v>
      </c>
      <c r="Y293" s="26">
        <f>+Indicadores!CS293</f>
        <v>59.828000000000003</v>
      </c>
      <c r="Z293" s="6">
        <f>+Indicadores!CT293</f>
        <v>0</v>
      </c>
      <c r="AA293" s="47">
        <f t="shared" si="35"/>
        <v>0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33.801000000000002</v>
      </c>
      <c r="K294" s="6">
        <f>+Indicadores!W294</f>
        <v>0</v>
      </c>
      <c r="L294" s="13">
        <f t="shared" si="30"/>
        <v>0</v>
      </c>
      <c r="M294" s="28" t="str">
        <f>+Indicadores!AK294</f>
        <v>0</v>
      </c>
      <c r="N294" s="8">
        <f>+Indicadores!AL294</f>
        <v>3</v>
      </c>
      <c r="O294" s="16">
        <f t="shared" si="31"/>
        <v>0</v>
      </c>
      <c r="P294" s="26">
        <f>+Indicadores!AZ294</f>
        <v>87</v>
      </c>
      <c r="Q294" s="6">
        <f>+Indicadores!BA294</f>
        <v>3</v>
      </c>
      <c r="R294" s="13">
        <f t="shared" si="32"/>
        <v>3.4482758620689653</v>
      </c>
      <c r="S294" s="27">
        <f>+Indicadores!BO294</f>
        <v>5.5159999999999982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0</v>
      </c>
      <c r="X294" s="13">
        <f t="shared" si="34"/>
        <v>0</v>
      </c>
      <c r="Y294" s="26">
        <f>+Indicadores!CS294</f>
        <v>53.198999999999998</v>
      </c>
      <c r="Z294" s="6">
        <f>+Indicadores!CT294</f>
        <v>0</v>
      </c>
      <c r="AA294" s="47">
        <f t="shared" si="35"/>
        <v>0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50.699999999999996</v>
      </c>
      <c r="K295" s="6">
        <f>+Indicadores!W295</f>
        <v>1</v>
      </c>
      <c r="L295" s="13">
        <f t="shared" si="30"/>
        <v>1.9723865877712032</v>
      </c>
      <c r="M295" s="28">
        <f>+Indicadores!AK295</f>
        <v>125</v>
      </c>
      <c r="N295" s="8">
        <f>+Indicadores!AL295</f>
        <v>2</v>
      </c>
      <c r="O295" s="16">
        <f t="shared" si="31"/>
        <v>1.6</v>
      </c>
      <c r="P295" s="26">
        <f>+Indicadores!AZ295</f>
        <v>130</v>
      </c>
      <c r="Q295" s="6">
        <f>+Indicadores!BA295</f>
        <v>2</v>
      </c>
      <c r="R295" s="13">
        <f t="shared" si="32"/>
        <v>1.5384615384615385</v>
      </c>
      <c r="S295" s="27">
        <f>+Indicadores!BO295</f>
        <v>8.0769999999999982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0</v>
      </c>
      <c r="X295" s="13">
        <f t="shared" si="34"/>
        <v>0</v>
      </c>
      <c r="Y295" s="26">
        <f>+Indicadores!CS295</f>
        <v>79.300000000000011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37.03</v>
      </c>
      <c r="K296" s="6">
        <f>+Indicadores!W296</f>
        <v>2</v>
      </c>
      <c r="L296" s="13">
        <f t="shared" si="30"/>
        <v>5.4010261949770451</v>
      </c>
      <c r="M296" s="28">
        <f>+Indicadores!AK296</f>
        <v>144</v>
      </c>
      <c r="N296" s="8">
        <f>+Indicadores!AL296</f>
        <v>2</v>
      </c>
      <c r="O296" s="16">
        <f t="shared" si="31"/>
        <v>1.3888888888888888</v>
      </c>
      <c r="P296" s="26">
        <f>+Indicadores!AZ296</f>
        <v>95</v>
      </c>
      <c r="Q296" s="6">
        <f>+Indicadores!BA296</f>
        <v>5</v>
      </c>
      <c r="R296" s="13">
        <f t="shared" si="32"/>
        <v>5.2631578947368416</v>
      </c>
      <c r="S296" s="27">
        <f>+Indicadores!BO296</f>
        <v>5.91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21</v>
      </c>
      <c r="X296" s="13">
        <f t="shared" si="34"/>
        <v>0</v>
      </c>
      <c r="Y296" s="26">
        <f>+Indicadores!CS296</f>
        <v>57.97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38.923000000000002</v>
      </c>
      <c r="K297" s="6">
        <f>+Indicadores!W297</f>
        <v>0</v>
      </c>
      <c r="L297" s="13">
        <f t="shared" si="30"/>
        <v>0</v>
      </c>
      <c r="M297" s="28">
        <f>+Indicadores!AK297</f>
        <v>149</v>
      </c>
      <c r="N297" s="8">
        <f>+Indicadores!AL297</f>
        <v>0</v>
      </c>
      <c r="O297" s="16">
        <f t="shared" si="31"/>
        <v>0</v>
      </c>
      <c r="P297" s="26">
        <f>+Indicadores!AZ297</f>
        <v>100</v>
      </c>
      <c r="Q297" s="6">
        <f>+Indicadores!BA297</f>
        <v>1</v>
      </c>
      <c r="R297" s="13">
        <f t="shared" si="32"/>
        <v>1</v>
      </c>
      <c r="S297" s="27">
        <f>+Indicadores!BO297</f>
        <v>6.3039999999999985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0</v>
      </c>
      <c r="X297" s="13">
        <f t="shared" si="34"/>
        <v>0</v>
      </c>
      <c r="Y297" s="26">
        <f>+Indicadores!CS297</f>
        <v>61.076999999999998</v>
      </c>
      <c r="Z297" s="6">
        <f>+Indicadores!CT297</f>
        <v>0</v>
      </c>
      <c r="AA297" s="47">
        <f t="shared" si="35"/>
        <v>0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32.131999999999998</v>
      </c>
      <c r="K298" s="6">
        <f>+Indicadores!W298</f>
        <v>1</v>
      </c>
      <c r="L298" s="13">
        <f t="shared" si="30"/>
        <v>3.1121623303871533</v>
      </c>
      <c r="M298" s="28">
        <f>+Indicadores!AK298</f>
        <v>50</v>
      </c>
      <c r="N298" s="8">
        <f>+Indicadores!AL298</f>
        <v>9</v>
      </c>
      <c r="O298" s="16">
        <f t="shared" si="31"/>
        <v>18</v>
      </c>
      <c r="P298" s="26">
        <f>+Indicadores!AZ298</f>
        <v>156</v>
      </c>
      <c r="Q298" s="6">
        <f>+Indicadores!BA298</f>
        <v>35</v>
      </c>
      <c r="R298" s="13">
        <f t="shared" si="32"/>
        <v>22.435897435897438</v>
      </c>
      <c r="S298" s="27">
        <f>+Indicadores!BO298</f>
        <v>39.347000000000001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62</v>
      </c>
      <c r="X298" s="13">
        <f t="shared" si="34"/>
        <v>0</v>
      </c>
      <c r="Y298" s="26">
        <f>+Indicadores!CS298</f>
        <v>95.056000000000012</v>
      </c>
      <c r="Z298" s="6">
        <f>+Indicadores!CT298</f>
        <v>1</v>
      </c>
      <c r="AA298" s="47">
        <f t="shared" si="35"/>
        <v>1.0520114458845311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84.304000000000002</v>
      </c>
      <c r="K299" s="6">
        <f>+Indicadores!W299</f>
        <v>4</v>
      </c>
      <c r="L299" s="13">
        <f t="shared" si="30"/>
        <v>4.7447333459859555</v>
      </c>
      <c r="M299" s="28">
        <f>+Indicadores!AK299</f>
        <v>133</v>
      </c>
      <c r="N299" s="8">
        <f>+Indicadores!AL299</f>
        <v>26</v>
      </c>
      <c r="O299" s="16">
        <f t="shared" si="31"/>
        <v>19.548872180451127</v>
      </c>
      <c r="P299" s="26">
        <f>+Indicadores!AZ299</f>
        <v>216</v>
      </c>
      <c r="Q299" s="6">
        <f>+Indicadores!BA299</f>
        <v>94</v>
      </c>
      <c r="R299" s="13">
        <f t="shared" si="32"/>
        <v>43.518518518518519</v>
      </c>
      <c r="S299" s="27">
        <f>+Indicadores!BO299</f>
        <v>13.395999999999994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27</v>
      </c>
      <c r="X299" s="13">
        <f t="shared" si="34"/>
        <v>0</v>
      </c>
      <c r="Y299" s="26">
        <f>+Indicadores!CS299</f>
        <v>131.696</v>
      </c>
      <c r="Z299" s="6">
        <f>+Indicadores!CT299</f>
        <v>1</v>
      </c>
      <c r="AA299" s="47">
        <f t="shared" si="35"/>
        <v>0.7593245049204228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28.481999999999999</v>
      </c>
      <c r="K300" s="6">
        <f>+Indicadores!W300</f>
        <v>5</v>
      </c>
      <c r="L300" s="13">
        <f t="shared" si="30"/>
        <v>17.554946984060109</v>
      </c>
      <c r="M300" s="28">
        <f>+Indicadores!AK300</f>
        <v>262</v>
      </c>
      <c r="N300" s="8">
        <f>+Indicadores!AL300</f>
        <v>6</v>
      </c>
      <c r="O300" s="16">
        <f t="shared" si="31"/>
        <v>2.2900763358778624</v>
      </c>
      <c r="P300" s="26">
        <f>+Indicadores!AZ300</f>
        <v>73</v>
      </c>
      <c r="Q300" s="6">
        <f>+Indicadores!BA300</f>
        <v>13</v>
      </c>
      <c r="R300" s="13">
        <f t="shared" si="32"/>
        <v>17.80821917808219</v>
      </c>
      <c r="S300" s="27">
        <f>+Indicadores!BO300</f>
        <v>4.5309999999999988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7</v>
      </c>
      <c r="X300" s="13">
        <f t="shared" si="34"/>
        <v>0</v>
      </c>
      <c r="Y300" s="26">
        <f>+Indicadores!CS300</f>
        <v>44.518000000000001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29.623999999999999</v>
      </c>
      <c r="K301" s="6">
        <f>+Indicadores!W301</f>
        <v>0</v>
      </c>
      <c r="L301" s="13">
        <f t="shared" si="30"/>
        <v>0</v>
      </c>
      <c r="M301" s="28">
        <f>+Indicadores!AK301</f>
        <v>125</v>
      </c>
      <c r="N301" s="8">
        <f>+Indicadores!AL301</f>
        <v>0</v>
      </c>
      <c r="O301" s="16">
        <f t="shared" si="31"/>
        <v>0</v>
      </c>
      <c r="P301" s="26">
        <f>+Indicadores!AZ301</f>
        <v>76</v>
      </c>
      <c r="Q301" s="6">
        <f>+Indicadores!BA301</f>
        <v>7</v>
      </c>
      <c r="R301" s="13">
        <f t="shared" si="32"/>
        <v>9.2105263157894726</v>
      </c>
      <c r="S301" s="27">
        <f>+Indicadores!BO301</f>
        <v>4.727999999999998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6</v>
      </c>
      <c r="X301" s="13">
        <f t="shared" si="34"/>
        <v>0</v>
      </c>
      <c r="Y301" s="26">
        <f>+Indicadores!CS301</f>
        <v>46.376000000000005</v>
      </c>
      <c r="Z301" s="6">
        <f>+Indicadores!CT301</f>
        <v>0</v>
      </c>
      <c r="AA301" s="47">
        <f t="shared" si="35"/>
        <v>0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27.34</v>
      </c>
      <c r="K302" s="6">
        <f>+Indicadores!W302</f>
        <v>4</v>
      </c>
      <c r="L302" s="13">
        <f t="shared" si="30"/>
        <v>14.630577907827359</v>
      </c>
      <c r="M302" s="28" t="str">
        <f>+Indicadores!AK302</f>
        <v>0</v>
      </c>
      <c r="N302" s="8">
        <f>+Indicadores!AL302</f>
        <v>0</v>
      </c>
      <c r="O302" s="16">
        <f t="shared" si="31"/>
        <v>0</v>
      </c>
      <c r="P302" s="26">
        <f>+Indicadores!AZ302</f>
        <v>70</v>
      </c>
      <c r="Q302" s="6">
        <f>+Indicadores!BA302</f>
        <v>3</v>
      </c>
      <c r="R302" s="13">
        <f t="shared" si="32"/>
        <v>4.2857142857142856</v>
      </c>
      <c r="S302" s="27">
        <f>+Indicadores!BO302</f>
        <v>4.3339999999999996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42.66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30.177999999999997</v>
      </c>
      <c r="K303" s="6">
        <f>+Indicadores!W303</f>
        <v>0</v>
      </c>
      <c r="L303" s="13">
        <f t="shared" si="30"/>
        <v>0</v>
      </c>
      <c r="M303" s="28">
        <f>+Indicadores!AK303</f>
        <v>147</v>
      </c>
      <c r="N303" s="8">
        <f>+Indicadores!AL303</f>
        <v>0</v>
      </c>
      <c r="O303" s="16">
        <f t="shared" si="31"/>
        <v>0</v>
      </c>
      <c r="P303" s="26">
        <f>+Indicadores!AZ303</f>
        <v>77</v>
      </c>
      <c r="Q303" s="6">
        <f>+Indicadores!BA303</f>
        <v>3</v>
      </c>
      <c r="R303" s="13">
        <f t="shared" si="32"/>
        <v>3.8961038961038961</v>
      </c>
      <c r="S303" s="27">
        <f>+Indicadores!BO303</f>
        <v>4.727999999999998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0</v>
      </c>
      <c r="X303" s="13">
        <f t="shared" si="34"/>
        <v>0</v>
      </c>
      <c r="Y303" s="26">
        <f>+Indicadores!CS303</f>
        <v>46.822000000000003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33.603999999999999</v>
      </c>
      <c r="K304" s="6">
        <f>+Indicadores!W304</f>
        <v>0</v>
      </c>
      <c r="L304" s="13">
        <f t="shared" si="30"/>
        <v>0</v>
      </c>
      <c r="M304" s="28">
        <f>+Indicadores!AK304</f>
        <v>130</v>
      </c>
      <c r="N304" s="8">
        <f>+Indicadores!AL304</f>
        <v>1</v>
      </c>
      <c r="O304" s="16">
        <f t="shared" si="31"/>
        <v>0.76923076923076927</v>
      </c>
      <c r="P304" s="26">
        <f>+Indicadores!AZ304</f>
        <v>86</v>
      </c>
      <c r="Q304" s="6">
        <f>+Indicadores!BA304</f>
        <v>7</v>
      </c>
      <c r="R304" s="13">
        <f t="shared" si="32"/>
        <v>8.1395348837209305</v>
      </c>
      <c r="S304" s="27">
        <f>+Indicadores!BO304</f>
        <v>5.3189999999999991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1</v>
      </c>
      <c r="X304" s="13">
        <f t="shared" si="34"/>
        <v>0</v>
      </c>
      <c r="Y304" s="26">
        <f>+Indicadores!CS304</f>
        <v>52.395999999999994</v>
      </c>
      <c r="Z304" s="6">
        <f>+Indicadores!CT304</f>
        <v>0</v>
      </c>
      <c r="AA304" s="47">
        <f t="shared" si="35"/>
        <v>0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44.989999999999995</v>
      </c>
      <c r="K305" s="6">
        <f>+Indicadores!W305</f>
        <v>1</v>
      </c>
      <c r="L305" s="13">
        <f t="shared" si="30"/>
        <v>2.222716159146477</v>
      </c>
      <c r="M305" s="28">
        <f>+Indicadores!AK305</f>
        <v>232</v>
      </c>
      <c r="N305" s="8">
        <f>+Indicadores!AL305</f>
        <v>8</v>
      </c>
      <c r="O305" s="16">
        <f t="shared" si="31"/>
        <v>3.4482758620689653</v>
      </c>
      <c r="P305" s="26">
        <f>+Indicadores!AZ305</f>
        <v>115</v>
      </c>
      <c r="Q305" s="6">
        <f>+Indicadores!BA305</f>
        <v>20</v>
      </c>
      <c r="R305" s="13">
        <f t="shared" si="32"/>
        <v>17.391304347826086</v>
      </c>
      <c r="S305" s="27">
        <f>+Indicadores!BO305</f>
        <v>7.0919999999999987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2</v>
      </c>
      <c r="X305" s="13">
        <f t="shared" si="34"/>
        <v>0</v>
      </c>
      <c r="Y305" s="26">
        <f>+Indicadores!CS305</f>
        <v>62.923999999999999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52.592999999999996</v>
      </c>
      <c r="K306" s="6">
        <f>+Indicadores!W306</f>
        <v>0</v>
      </c>
      <c r="L306" s="13">
        <f t="shared" si="30"/>
        <v>0</v>
      </c>
      <c r="M306" s="28">
        <f>+Indicadores!AK306</f>
        <v>347</v>
      </c>
      <c r="N306" s="8">
        <f>+Indicadores!AL306</f>
        <v>0</v>
      </c>
      <c r="O306" s="16">
        <f t="shared" si="31"/>
        <v>0</v>
      </c>
      <c r="P306" s="26">
        <f>+Indicadores!AZ306</f>
        <v>135</v>
      </c>
      <c r="Q306" s="6">
        <f>+Indicadores!BA306</f>
        <v>11</v>
      </c>
      <c r="R306" s="13">
        <f t="shared" si="32"/>
        <v>8.1481481481481488</v>
      </c>
      <c r="S306" s="27">
        <f>+Indicadores!BO306</f>
        <v>8.4709999999999965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2</v>
      </c>
      <c r="X306" s="13">
        <f t="shared" si="34"/>
        <v>0</v>
      </c>
      <c r="Y306" s="26">
        <f>+Indicadores!CS306</f>
        <v>76.578000000000003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78.790999999999997</v>
      </c>
      <c r="K307" s="6">
        <f>+Indicadores!W307</f>
        <v>4</v>
      </c>
      <c r="L307" s="13">
        <f t="shared" si="30"/>
        <v>5.0767219606300218</v>
      </c>
      <c r="M307" s="28" t="str">
        <f>+Indicadores!AK307</f>
        <v>0</v>
      </c>
      <c r="N307" s="8">
        <f>+Indicadores!AL307</f>
        <v>3</v>
      </c>
      <c r="O307" s="16">
        <f t="shared" si="31"/>
        <v>0</v>
      </c>
      <c r="P307" s="26">
        <f>+Indicadores!AZ307</f>
        <v>202</v>
      </c>
      <c r="Q307" s="6">
        <f>+Indicadores!BA307</f>
        <v>36</v>
      </c>
      <c r="R307" s="13">
        <f t="shared" si="32"/>
        <v>17.82178217821782</v>
      </c>
      <c r="S307" s="27">
        <f>+Indicadores!BO307</f>
        <v>12.607999999999997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11</v>
      </c>
      <c r="X307" s="13">
        <f t="shared" si="34"/>
        <v>0</v>
      </c>
      <c r="Y307" s="26">
        <f>+Indicadores!CS307</f>
        <v>114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78.039999999999992</v>
      </c>
      <c r="K308" s="6">
        <f>+Indicadores!W308</f>
        <v>0</v>
      </c>
      <c r="L308" s="13">
        <f t="shared" si="30"/>
        <v>0</v>
      </c>
      <c r="M308" s="28">
        <f>+Indicadores!AK308</f>
        <v>197</v>
      </c>
      <c r="N308" s="8">
        <f>+Indicadores!AL308</f>
        <v>2</v>
      </c>
      <c r="O308" s="16">
        <f t="shared" si="31"/>
        <v>1.015228426395939</v>
      </c>
      <c r="P308" s="26">
        <f>+Indicadores!AZ308</f>
        <v>200</v>
      </c>
      <c r="Q308" s="6">
        <f>+Indicadores!BA308</f>
        <v>32</v>
      </c>
      <c r="R308" s="13">
        <f t="shared" si="32"/>
        <v>16</v>
      </c>
      <c r="S308" s="27">
        <f>+Indicadores!BO308</f>
        <v>12.410999999999994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28</v>
      </c>
      <c r="X308" s="13">
        <f t="shared" si="34"/>
        <v>0</v>
      </c>
      <c r="Y308" s="26">
        <f>+Indicadores!CS308</f>
        <v>110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103.29300000000001</v>
      </c>
      <c r="K309" s="6">
        <f>+Indicadores!W309</f>
        <v>31</v>
      </c>
      <c r="L309" s="13">
        <f t="shared" si="30"/>
        <v>30.011714249755549</v>
      </c>
      <c r="M309" s="28">
        <f>+Indicadores!AK309</f>
        <v>192</v>
      </c>
      <c r="N309" s="8">
        <f>+Indicadores!AL309</f>
        <v>39</v>
      </c>
      <c r="O309" s="16">
        <f t="shared" si="31"/>
        <v>20.3125</v>
      </c>
      <c r="P309" s="26">
        <f>+Indicadores!AZ309</f>
        <v>265</v>
      </c>
      <c r="Q309" s="6">
        <f>+Indicadores!BA309</f>
        <v>114</v>
      </c>
      <c r="R309" s="13">
        <f t="shared" si="32"/>
        <v>43.018867924528301</v>
      </c>
      <c r="S309" s="27">
        <f>+Indicadores!BO309</f>
        <v>16.548000000000002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107</v>
      </c>
      <c r="X309" s="13">
        <f t="shared" si="34"/>
        <v>0</v>
      </c>
      <c r="Y309" s="26">
        <f>+Indicadores!CS309</f>
        <v>161.70699999999999</v>
      </c>
      <c r="Z309" s="6">
        <f>+Indicadores!CT309</f>
        <v>6</v>
      </c>
      <c r="AA309" s="47">
        <f t="shared" si="35"/>
        <v>3.7104145151415837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42.152000000000001</v>
      </c>
      <c r="K310" s="6">
        <f>+Indicadores!W310</f>
        <v>0</v>
      </c>
      <c r="L310" s="13">
        <f t="shared" si="30"/>
        <v>0</v>
      </c>
      <c r="M310" s="28">
        <f>+Indicadores!AK310</f>
        <v>96</v>
      </c>
      <c r="N310" s="8">
        <f>+Indicadores!AL310</f>
        <v>2</v>
      </c>
      <c r="O310" s="16">
        <f t="shared" si="31"/>
        <v>2.083333333333333</v>
      </c>
      <c r="P310" s="26">
        <f>+Indicadores!AZ310</f>
        <v>108</v>
      </c>
      <c r="Q310" s="6">
        <f>+Indicadores!BA310</f>
        <v>14</v>
      </c>
      <c r="R310" s="13">
        <f t="shared" si="32"/>
        <v>12.962962962962962</v>
      </c>
      <c r="S310" s="27">
        <f>+Indicadores!BO310</f>
        <v>6.6979999999999968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18</v>
      </c>
      <c r="X310" s="13">
        <f t="shared" si="34"/>
        <v>0</v>
      </c>
      <c r="Y310" s="26">
        <f>+Indicadores!CS310</f>
        <v>65.847999999999999</v>
      </c>
      <c r="Z310" s="6">
        <f>+Indicadores!CT310</f>
        <v>1</v>
      </c>
      <c r="AA310" s="47">
        <f t="shared" si="35"/>
        <v>1.5186490098408456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84.858000000000004</v>
      </c>
      <c r="K311" s="6">
        <f>+Indicadores!W311</f>
        <v>31</v>
      </c>
      <c r="L311" s="13">
        <f t="shared" si="30"/>
        <v>36.531617525748892</v>
      </c>
      <c r="M311" s="28">
        <f>+Indicadores!AK311</f>
        <v>153</v>
      </c>
      <c r="N311" s="8">
        <f>+Indicadores!AL311</f>
        <v>44</v>
      </c>
      <c r="O311" s="16">
        <f t="shared" si="31"/>
        <v>28.75816993464052</v>
      </c>
      <c r="P311" s="26">
        <f>+Indicadores!AZ311</f>
        <v>217</v>
      </c>
      <c r="Q311" s="6">
        <f>+Indicadores!BA311</f>
        <v>89</v>
      </c>
      <c r="R311" s="13">
        <f t="shared" si="32"/>
        <v>41.013824884792626</v>
      </c>
      <c r="S311" s="27">
        <f>+Indicadores!BO311</f>
        <v>13.395999999999994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92</v>
      </c>
      <c r="X311" s="13">
        <f t="shared" si="34"/>
        <v>0</v>
      </c>
      <c r="Y311" s="26">
        <f>+Indicadores!CS311</f>
        <v>132.142</v>
      </c>
      <c r="Z311" s="6">
        <f>+Indicadores!CT311</f>
        <v>8</v>
      </c>
      <c r="AA311" s="47">
        <f t="shared" si="35"/>
        <v>6.0540933238485879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28.481999999999999</v>
      </c>
      <c r="K312" s="6">
        <f>+Indicadores!W312</f>
        <v>10</v>
      </c>
      <c r="L312" s="13">
        <f t="shared" si="30"/>
        <v>35.109893968120218</v>
      </c>
      <c r="M312" s="28" t="str">
        <f>+Indicadores!AK312</f>
        <v>0</v>
      </c>
      <c r="N312" s="8">
        <f>+Indicadores!AL312</f>
        <v>8</v>
      </c>
      <c r="O312" s="16">
        <f t="shared" si="31"/>
        <v>0</v>
      </c>
      <c r="P312" s="26">
        <f>+Indicadores!AZ312</f>
        <v>73</v>
      </c>
      <c r="Q312" s="6">
        <f>+Indicadores!BA312</f>
        <v>8</v>
      </c>
      <c r="R312" s="13">
        <f t="shared" si="32"/>
        <v>10.95890410958904</v>
      </c>
      <c r="S312" s="27">
        <f>+Indicadores!BO312</f>
        <v>4.5309999999999988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10</v>
      </c>
      <c r="X312" s="13">
        <f t="shared" si="34"/>
        <v>0</v>
      </c>
      <c r="Y312" s="26">
        <f>+Indicadores!CS312</f>
        <v>44.518000000000001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31.319999999999993</v>
      </c>
      <c r="K313" s="6">
        <f>+Indicadores!W313</f>
        <v>5</v>
      </c>
      <c r="L313" s="13">
        <f t="shared" si="30"/>
        <v>15.964240102171139</v>
      </c>
      <c r="M313" s="28">
        <f>+Indicadores!AK313</f>
        <v>125</v>
      </c>
      <c r="N313" s="8">
        <f>+Indicadores!AL313</f>
        <v>5</v>
      </c>
      <c r="O313" s="16">
        <f t="shared" si="31"/>
        <v>4</v>
      </c>
      <c r="P313" s="26">
        <f>+Indicadores!AZ313</f>
        <v>80</v>
      </c>
      <c r="Q313" s="6">
        <f>+Indicadores!BA313</f>
        <v>18</v>
      </c>
      <c r="R313" s="13">
        <f t="shared" si="32"/>
        <v>22.5</v>
      </c>
      <c r="S313" s="27">
        <f>+Indicadores!BO313</f>
        <v>4.9249999999999972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11</v>
      </c>
      <c r="X313" s="13">
        <f t="shared" si="34"/>
        <v>0</v>
      </c>
      <c r="Y313" s="26">
        <f>+Indicadores!CS313</f>
        <v>48.680000000000007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44.436</v>
      </c>
      <c r="K314" s="6">
        <f>+Indicadores!W314</f>
        <v>7</v>
      </c>
      <c r="L314" s="13">
        <f t="shared" si="30"/>
        <v>15.752993068683049</v>
      </c>
      <c r="M314" s="28">
        <f>+Indicadores!AK314</f>
        <v>143</v>
      </c>
      <c r="N314" s="8">
        <f>+Indicadores!AL314</f>
        <v>12</v>
      </c>
      <c r="O314" s="16">
        <f t="shared" si="31"/>
        <v>8.3916083916083917</v>
      </c>
      <c r="P314" s="26">
        <f>+Indicadores!AZ314</f>
        <v>114</v>
      </c>
      <c r="Q314" s="6">
        <f>+Indicadores!BA314</f>
        <v>17</v>
      </c>
      <c r="R314" s="13">
        <f t="shared" si="32"/>
        <v>14.912280701754385</v>
      </c>
      <c r="S314" s="27">
        <f>+Indicadores!BO314</f>
        <v>7.0919999999999987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2</v>
      </c>
      <c r="X314" s="13">
        <f t="shared" si="34"/>
        <v>0</v>
      </c>
      <c r="Y314" s="26">
        <f>+Indicadores!CS314</f>
        <v>69.563999999999993</v>
      </c>
      <c r="Z314" s="6">
        <f>+Indicadores!CT314</f>
        <v>1</v>
      </c>
      <c r="AA314" s="47">
        <f t="shared" si="35"/>
        <v>1.4375251566902423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28.481999999999999</v>
      </c>
      <c r="K315" s="6">
        <f>+Indicadores!W315</f>
        <v>14</v>
      </c>
      <c r="L315" s="13">
        <f t="shared" si="30"/>
        <v>49.153851555368306</v>
      </c>
      <c r="M315" s="28" t="str">
        <f>+Indicadores!AK315</f>
        <v>0</v>
      </c>
      <c r="N315" s="8">
        <f>+Indicadores!AL315</f>
        <v>43</v>
      </c>
      <c r="O315" s="16">
        <f t="shared" si="31"/>
        <v>0</v>
      </c>
      <c r="P315" s="26">
        <f>+Indicadores!AZ315</f>
        <v>73</v>
      </c>
      <c r="Q315" s="6">
        <f>+Indicadores!BA315</f>
        <v>47</v>
      </c>
      <c r="R315" s="13">
        <f t="shared" si="32"/>
        <v>64.38356164383562</v>
      </c>
      <c r="S315" s="27">
        <f>+Indicadores!BO315</f>
        <v>4.5309999999999988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17</v>
      </c>
      <c r="X315" s="13">
        <f t="shared" si="34"/>
        <v>0</v>
      </c>
      <c r="Y315" s="26">
        <f>+Indicadores!CS315</f>
        <v>44.518000000000001</v>
      </c>
      <c r="Z315" s="6">
        <f>+Indicadores!CT315</f>
        <v>2</v>
      </c>
      <c r="AA315" s="47">
        <f t="shared" si="35"/>
        <v>4.4925648052473157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34.745999999999995</v>
      </c>
      <c r="K316" s="6">
        <f>+Indicadores!W316</f>
        <v>6</v>
      </c>
      <c r="L316" s="13">
        <f t="shared" ref="L316:L373" si="36">IFERROR(K316/J316,0)*100</f>
        <v>17.268174753928513</v>
      </c>
      <c r="M316" s="28">
        <f>+Indicadores!AK316</f>
        <v>65</v>
      </c>
      <c r="N316" s="8">
        <f>+Indicadores!AL316</f>
        <v>9</v>
      </c>
      <c r="O316" s="16">
        <f t="shared" ref="O316:O373" si="37">IFERROR(N316/M316,0)*100</f>
        <v>13.846153846153847</v>
      </c>
      <c r="P316" s="26">
        <f>+Indicadores!AZ316</f>
        <v>89</v>
      </c>
      <c r="Q316" s="6">
        <f>+Indicadores!BA316</f>
        <v>43</v>
      </c>
      <c r="R316" s="13">
        <f t="shared" ref="R316:R373" si="38">IFERROR(Q316/P316,0)*100</f>
        <v>48.314606741573037</v>
      </c>
      <c r="S316" s="27">
        <f>+Indicadores!BO316</f>
        <v>5.5159999999999982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21</v>
      </c>
      <c r="X316" s="13">
        <f t="shared" ref="X316:X373" si="40">IFERROR(W316/V316,0)*100</f>
        <v>0</v>
      </c>
      <c r="Y316" s="26">
        <f>+Indicadores!CS316</f>
        <v>54.254000000000005</v>
      </c>
      <c r="Z316" s="6">
        <f>+Indicadores!CT316</f>
        <v>1</v>
      </c>
      <c r="AA316" s="47">
        <f t="shared" ref="AA316:AA373" si="41">IFERROR(Z316/Y316,0)*100</f>
        <v>1.8431820695248273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14.811999999999999</v>
      </c>
      <c r="K317" s="6">
        <f>+Indicadores!W317</f>
        <v>7</v>
      </c>
      <c r="L317" s="13">
        <f t="shared" si="36"/>
        <v>47.258979206049148</v>
      </c>
      <c r="M317" s="28">
        <f>+Indicadores!AK317</f>
        <v>45</v>
      </c>
      <c r="N317" s="8">
        <f>+Indicadores!AL317</f>
        <v>17</v>
      </c>
      <c r="O317" s="16">
        <f t="shared" si="37"/>
        <v>37.777777777777779</v>
      </c>
      <c r="P317" s="26">
        <f>+Indicadores!AZ317</f>
        <v>38</v>
      </c>
      <c r="Q317" s="6">
        <f>+Indicadores!BA317</f>
        <v>27</v>
      </c>
      <c r="R317" s="13">
        <f t="shared" si="38"/>
        <v>71.05263157894737</v>
      </c>
      <c r="S317" s="27">
        <f>+Indicadores!BO317</f>
        <v>2.363999999999999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6</v>
      </c>
      <c r="X317" s="13">
        <f t="shared" si="40"/>
        <v>0</v>
      </c>
      <c r="Y317" s="26">
        <f>+Indicadores!CS317</f>
        <v>23.188000000000002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42.152000000000001</v>
      </c>
      <c r="K318" s="6">
        <f>+Indicadores!W318</f>
        <v>7</v>
      </c>
      <c r="L318" s="13">
        <f t="shared" si="36"/>
        <v>16.606566710950844</v>
      </c>
      <c r="M318" s="28">
        <f>+Indicadores!AK318</f>
        <v>153</v>
      </c>
      <c r="N318" s="8">
        <f>+Indicadores!AL318</f>
        <v>8</v>
      </c>
      <c r="O318" s="16">
        <f t="shared" si="37"/>
        <v>5.2287581699346406</v>
      </c>
      <c r="P318" s="26">
        <f>+Indicadores!AZ318</f>
        <v>108</v>
      </c>
      <c r="Q318" s="6">
        <f>+Indicadores!BA318</f>
        <v>13</v>
      </c>
      <c r="R318" s="13">
        <f t="shared" si="38"/>
        <v>12.037037037037036</v>
      </c>
      <c r="S318" s="27">
        <f>+Indicadores!BO318</f>
        <v>6.6979999999999968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5</v>
      </c>
      <c r="X318" s="13">
        <f t="shared" si="40"/>
        <v>0</v>
      </c>
      <c r="Y318" s="26">
        <f>+Indicadores!CS318</f>
        <v>65.847999999999999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10.244</v>
      </c>
      <c r="K319" s="6">
        <f>+Indicadores!W319</f>
        <v>5</v>
      </c>
      <c r="L319" s="13">
        <f t="shared" si="36"/>
        <v>48.809058961343226</v>
      </c>
      <c r="M319" s="28">
        <f>+Indicadores!AK319</f>
        <v>125</v>
      </c>
      <c r="N319" s="8">
        <f>+Indicadores!AL319</f>
        <v>7</v>
      </c>
      <c r="O319" s="16">
        <f t="shared" si="37"/>
        <v>5.6000000000000005</v>
      </c>
      <c r="P319" s="26">
        <f>+Indicadores!AZ319</f>
        <v>26</v>
      </c>
      <c r="Q319" s="6">
        <f>+Indicadores!BA319</f>
        <v>6</v>
      </c>
      <c r="R319" s="13">
        <f t="shared" si="38"/>
        <v>23.076923076923077</v>
      </c>
      <c r="S319" s="27">
        <f>+Indicadores!BO319</f>
        <v>1.5759999999999996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4</v>
      </c>
      <c r="X319" s="13">
        <f t="shared" si="40"/>
        <v>0</v>
      </c>
      <c r="Y319" s="26">
        <f>+Indicadores!CS319</f>
        <v>15.756</v>
      </c>
      <c r="Z319" s="6">
        <f>+Indicadores!CT319</f>
        <v>0</v>
      </c>
      <c r="AA319" s="47">
        <f t="shared" si="41"/>
        <v>0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24.376000000000001</v>
      </c>
      <c r="K320" s="6">
        <f>+Indicadores!W320</f>
        <v>27</v>
      </c>
      <c r="L320" s="13">
        <f t="shared" si="36"/>
        <v>110.76468657696094</v>
      </c>
      <c r="M320" s="28" t="str">
        <f>+Indicadores!AK320</f>
        <v>0</v>
      </c>
      <c r="N320" s="8">
        <f>+Indicadores!AL320</f>
        <v>29</v>
      </c>
      <c r="O320" s="16">
        <f t="shared" si="37"/>
        <v>0</v>
      </c>
      <c r="P320" s="26">
        <f>+Indicadores!AZ320</f>
        <v>118</v>
      </c>
      <c r="Q320" s="6">
        <f>+Indicadores!BA320</f>
        <v>70</v>
      </c>
      <c r="R320" s="13">
        <f t="shared" si="38"/>
        <v>59.322033898305079</v>
      </c>
      <c r="S320" s="27">
        <f>+Indicadores!BO320</f>
        <v>29.711000000000002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40</v>
      </c>
      <c r="X320" s="13">
        <f t="shared" si="40"/>
        <v>0</v>
      </c>
      <c r="Y320" s="26">
        <f>+Indicadores!CS320</f>
        <v>71.867999999999995</v>
      </c>
      <c r="Z320" s="6">
        <f>+Indicadores!CT320</f>
        <v>9</v>
      </c>
      <c r="AA320" s="47">
        <f t="shared" si="41"/>
        <v>12.522958757722492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3.8780000000000001</v>
      </c>
      <c r="K321" s="6">
        <f>+Indicadores!W321</f>
        <v>1</v>
      </c>
      <c r="L321" s="13">
        <f t="shared" si="36"/>
        <v>25.786487880350695</v>
      </c>
      <c r="M321" s="28">
        <f>+Indicadores!AK321</f>
        <v>38</v>
      </c>
      <c r="N321" s="8">
        <f>+Indicadores!AL321</f>
        <v>0</v>
      </c>
      <c r="O321" s="16">
        <f t="shared" si="37"/>
        <v>0</v>
      </c>
      <c r="P321" s="26">
        <f>+Indicadores!AZ321</f>
        <v>19</v>
      </c>
      <c r="Q321" s="6">
        <f>+Indicadores!BA321</f>
        <v>2</v>
      </c>
      <c r="R321" s="13">
        <f t="shared" si="38"/>
        <v>10.526315789473683</v>
      </c>
      <c r="S321" s="27">
        <f>+Indicadores!BO321</f>
        <v>4.8180000000000005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3</v>
      </c>
      <c r="X321" s="13">
        <f t="shared" si="40"/>
        <v>0</v>
      </c>
      <c r="Y321" s="26">
        <f>+Indicadores!CS321</f>
        <v>11.594000000000001</v>
      </c>
      <c r="Z321" s="6">
        <f>+Indicadores!CT321</f>
        <v>0</v>
      </c>
      <c r="AA321" s="47">
        <f t="shared" si="41"/>
        <v>0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5.54</v>
      </c>
      <c r="K322" s="6">
        <f>+Indicadores!W322</f>
        <v>6</v>
      </c>
      <c r="L322" s="13">
        <f t="shared" si="36"/>
        <v>108.30324909747293</v>
      </c>
      <c r="M322" s="28" t="str">
        <f>+Indicadores!AK322</f>
        <v>0</v>
      </c>
      <c r="N322" s="8">
        <f>+Indicadores!AL322</f>
        <v>17</v>
      </c>
      <c r="O322" s="16">
        <f t="shared" si="37"/>
        <v>0</v>
      </c>
      <c r="P322" s="26">
        <f>+Indicadores!AZ322</f>
        <v>26</v>
      </c>
      <c r="Q322" s="6">
        <f>+Indicadores!BA322</f>
        <v>8</v>
      </c>
      <c r="R322" s="13">
        <f t="shared" si="38"/>
        <v>30.76923076923077</v>
      </c>
      <c r="S322" s="27">
        <f>+Indicadores!BO322</f>
        <v>6.4240000000000004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7</v>
      </c>
      <c r="X322" s="13">
        <f t="shared" si="40"/>
        <v>0</v>
      </c>
      <c r="Y322" s="26">
        <f>+Indicadores!CS322</f>
        <v>15.756</v>
      </c>
      <c r="Z322" s="6">
        <f>+Indicadores!CT322</f>
        <v>0</v>
      </c>
      <c r="AA322" s="47">
        <f t="shared" si="41"/>
        <v>0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11.634</v>
      </c>
      <c r="K323" s="6">
        <f>+Indicadores!W323</f>
        <v>0</v>
      </c>
      <c r="L323" s="13">
        <f t="shared" si="36"/>
        <v>0</v>
      </c>
      <c r="M323" s="28">
        <f>+Indicadores!AK323</f>
        <v>32</v>
      </c>
      <c r="N323" s="8">
        <f>+Indicadores!AL323</f>
        <v>3</v>
      </c>
      <c r="O323" s="16">
        <f t="shared" si="37"/>
        <v>9.375</v>
      </c>
      <c r="P323" s="26">
        <f>+Indicadores!AZ323</f>
        <v>57</v>
      </c>
      <c r="Q323" s="6">
        <f>+Indicadores!BA323</f>
        <v>7</v>
      </c>
      <c r="R323" s="13">
        <f t="shared" si="38"/>
        <v>12.280701754385964</v>
      </c>
      <c r="S323" s="27">
        <f>+Indicadores!BO323</f>
        <v>14.454000000000001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0</v>
      </c>
      <c r="X323" s="13">
        <f t="shared" si="40"/>
        <v>0</v>
      </c>
      <c r="Y323" s="26">
        <f>+Indicadores!CS323</f>
        <v>34.781999999999996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4.4320000000000004</v>
      </c>
      <c r="K324" s="6">
        <f>+Indicadores!W324</f>
        <v>0</v>
      </c>
      <c r="L324" s="13">
        <f t="shared" si="36"/>
        <v>0</v>
      </c>
      <c r="M324" s="28">
        <f>+Indicadores!AK324</f>
        <v>45</v>
      </c>
      <c r="N324" s="8">
        <f>+Indicadores!AL324</f>
        <v>0</v>
      </c>
      <c r="O324" s="16">
        <f t="shared" si="37"/>
        <v>0</v>
      </c>
      <c r="P324" s="26">
        <f>+Indicadores!AZ324</f>
        <v>22</v>
      </c>
      <c r="Q324" s="6">
        <f>+Indicadores!BA324</f>
        <v>2</v>
      </c>
      <c r="R324" s="13">
        <f t="shared" si="38"/>
        <v>9.0909090909090917</v>
      </c>
      <c r="S324" s="27">
        <f>+Indicadores!BO324</f>
        <v>5.6210000000000004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1</v>
      </c>
      <c r="X324" s="13">
        <f t="shared" si="40"/>
        <v>0</v>
      </c>
      <c r="Y324" s="26">
        <f>+Indicadores!CS324</f>
        <v>13.452</v>
      </c>
      <c r="Z324" s="6">
        <f>+Indicadores!CT324</f>
        <v>0</v>
      </c>
      <c r="AA324" s="47">
        <f t="shared" si="41"/>
        <v>0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7.202</v>
      </c>
      <c r="K325" s="6">
        <f>+Indicadores!W325</f>
        <v>0</v>
      </c>
      <c r="L325" s="13">
        <f t="shared" si="36"/>
        <v>0</v>
      </c>
      <c r="M325" s="28" t="str">
        <f>+Indicadores!AK325</f>
        <v>0</v>
      </c>
      <c r="N325" s="8">
        <f>+Indicadores!AL325</f>
        <v>0</v>
      </c>
      <c r="O325" s="16">
        <f t="shared" si="37"/>
        <v>0</v>
      </c>
      <c r="P325" s="26">
        <f>+Indicadores!AZ325</f>
        <v>35</v>
      </c>
      <c r="Q325" s="6">
        <f>+Indicadores!BA325</f>
        <v>2</v>
      </c>
      <c r="R325" s="13">
        <f t="shared" si="38"/>
        <v>5.7142857142857144</v>
      </c>
      <c r="S325" s="27">
        <f>+Indicadores!BO325</f>
        <v>8.8330000000000002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2</v>
      </c>
      <c r="X325" s="13">
        <f t="shared" si="40"/>
        <v>0</v>
      </c>
      <c r="Y325" s="26">
        <f>+Indicadores!CS325</f>
        <v>21.33</v>
      </c>
      <c r="Z325" s="6">
        <f>+Indicadores!CT325</f>
        <v>0</v>
      </c>
      <c r="AA325" s="47">
        <f t="shared" si="41"/>
        <v>0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6.0940000000000003</v>
      </c>
      <c r="K326" s="6">
        <f>+Indicadores!W326</f>
        <v>0</v>
      </c>
      <c r="L326" s="13">
        <f t="shared" si="36"/>
        <v>0</v>
      </c>
      <c r="M326" s="28" t="str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31</v>
      </c>
      <c r="Q326" s="6">
        <f>+Indicadores!BA326</f>
        <v>0</v>
      </c>
      <c r="R326" s="13">
        <f t="shared" si="38"/>
        <v>0</v>
      </c>
      <c r="S326" s="27">
        <f>+Indicadores!BO326</f>
        <v>8.0300000000000011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19.026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7.202</v>
      </c>
      <c r="K327" s="6">
        <f>+Indicadores!W327</f>
        <v>0</v>
      </c>
      <c r="L327" s="13">
        <f t="shared" si="36"/>
        <v>0</v>
      </c>
      <c r="M327" s="28" t="str">
        <f>+Indicadores!AK327</f>
        <v>0</v>
      </c>
      <c r="N327" s="8">
        <f>+Indicadores!AL327</f>
        <v>0</v>
      </c>
      <c r="O327" s="16">
        <f t="shared" si="37"/>
        <v>0</v>
      </c>
      <c r="P327" s="26">
        <f>+Indicadores!AZ327</f>
        <v>35</v>
      </c>
      <c r="Q327" s="6">
        <f>+Indicadores!BA327</f>
        <v>2</v>
      </c>
      <c r="R327" s="13">
        <f t="shared" si="38"/>
        <v>5.7142857142857144</v>
      </c>
      <c r="S327" s="27">
        <f>+Indicadores!BO327</f>
        <v>8.8330000000000002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0</v>
      </c>
      <c r="X327" s="13">
        <f t="shared" si="40"/>
        <v>0</v>
      </c>
      <c r="Y327" s="26">
        <f>+Indicadores!CS327</f>
        <v>21.33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5.54</v>
      </c>
      <c r="K328" s="6">
        <f>+Indicadores!W328</f>
        <v>0</v>
      </c>
      <c r="L328" s="13">
        <f t="shared" si="36"/>
        <v>0</v>
      </c>
      <c r="M328" s="28" t="str">
        <f>+Indicadores!AK328</f>
        <v>0</v>
      </c>
      <c r="N328" s="8">
        <f>+Indicadores!AL328</f>
        <v>0</v>
      </c>
      <c r="O328" s="16">
        <f t="shared" si="37"/>
        <v>0</v>
      </c>
      <c r="P328" s="26">
        <f>+Indicadores!AZ328</f>
        <v>28</v>
      </c>
      <c r="Q328" s="6">
        <f>+Indicadores!BA328</f>
        <v>1</v>
      </c>
      <c r="R328" s="13">
        <f t="shared" si="38"/>
        <v>3.5714285714285712</v>
      </c>
      <c r="S328" s="27">
        <f>+Indicadores!BO328</f>
        <v>7.2270000000000003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0</v>
      </c>
      <c r="X328" s="13">
        <f t="shared" si="40"/>
        <v>0</v>
      </c>
      <c r="Y328" s="26">
        <f>+Indicadores!CS328</f>
        <v>17.167999999999999</v>
      </c>
      <c r="Z328" s="6">
        <f>+Indicadores!CT328</f>
        <v>0</v>
      </c>
      <c r="AA328" s="47">
        <f t="shared" si="41"/>
        <v>0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5.54</v>
      </c>
      <c r="K329" s="6">
        <f>+Indicadores!W329</f>
        <v>0</v>
      </c>
      <c r="L329" s="13">
        <f t="shared" si="36"/>
        <v>0</v>
      </c>
      <c r="M329" s="28" t="str">
        <f>+Indicadores!AK329</f>
        <v>0</v>
      </c>
      <c r="N329" s="8">
        <f>+Indicadores!AL329</f>
        <v>6</v>
      </c>
      <c r="O329" s="16">
        <f t="shared" si="37"/>
        <v>0</v>
      </c>
      <c r="P329" s="26">
        <f>+Indicadores!AZ329</f>
        <v>26</v>
      </c>
      <c r="Q329" s="6">
        <f>+Indicadores!BA329</f>
        <v>3</v>
      </c>
      <c r="R329" s="13">
        <f t="shared" si="38"/>
        <v>11.538461538461538</v>
      </c>
      <c r="S329" s="27">
        <f>+Indicadores!BO329</f>
        <v>6.4240000000000004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3</v>
      </c>
      <c r="X329" s="13">
        <f t="shared" si="40"/>
        <v>0</v>
      </c>
      <c r="Y329" s="26">
        <f>+Indicadores!CS329</f>
        <v>15.756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9.4179999999999993</v>
      </c>
      <c r="K330" s="6">
        <f>+Indicadores!W330</f>
        <v>0</v>
      </c>
      <c r="L330" s="13">
        <f t="shared" si="36"/>
        <v>0</v>
      </c>
      <c r="M330" s="28">
        <f>+Indicadores!AK330</f>
        <v>138</v>
      </c>
      <c r="N330" s="8">
        <f>+Indicadores!AL330</f>
        <v>0</v>
      </c>
      <c r="O330" s="16">
        <f t="shared" si="37"/>
        <v>0</v>
      </c>
      <c r="P330" s="26">
        <f>+Indicadores!AZ330</f>
        <v>47</v>
      </c>
      <c r="Q330" s="6">
        <f>+Indicadores!BA330</f>
        <v>3</v>
      </c>
      <c r="R330" s="13">
        <f t="shared" si="38"/>
        <v>6.3829787234042552</v>
      </c>
      <c r="S330" s="27">
        <f>+Indicadores!BO330</f>
        <v>12.045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7</v>
      </c>
      <c r="X330" s="13">
        <f t="shared" si="40"/>
        <v>0</v>
      </c>
      <c r="Y330" s="26">
        <f>+Indicadores!CS330</f>
        <v>28.762</v>
      </c>
      <c r="Z330" s="6">
        <f>+Indicadores!CT330</f>
        <v>0</v>
      </c>
      <c r="AA330" s="47">
        <f t="shared" si="41"/>
        <v>0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24.93</v>
      </c>
      <c r="K331" s="6">
        <f>+Indicadores!W331</f>
        <v>2</v>
      </c>
      <c r="L331" s="13">
        <f t="shared" si="36"/>
        <v>8.022462896109106</v>
      </c>
      <c r="M331" s="28">
        <f>+Indicadores!AK331</f>
        <v>83</v>
      </c>
      <c r="N331" s="8">
        <f>+Indicadores!AL331</f>
        <v>1</v>
      </c>
      <c r="O331" s="16">
        <f t="shared" si="37"/>
        <v>1.2048192771084338</v>
      </c>
      <c r="P331" s="26">
        <f>+Indicadores!AZ331</f>
        <v>121</v>
      </c>
      <c r="Q331" s="6">
        <f>+Indicadores!BA331</f>
        <v>6</v>
      </c>
      <c r="R331" s="13">
        <f t="shared" si="38"/>
        <v>4.9586776859504136</v>
      </c>
      <c r="S331" s="27">
        <f>+Indicadores!BO331</f>
        <v>30.514000000000003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12</v>
      </c>
      <c r="X331" s="13">
        <f t="shared" si="40"/>
        <v>0</v>
      </c>
      <c r="Y331" s="26">
        <f>+Indicadores!CS331</f>
        <v>73.725999999999999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16.619999999999997</v>
      </c>
      <c r="K332" s="6">
        <f>+Indicadores!W332</f>
        <v>0</v>
      </c>
      <c r="L332" s="13">
        <f t="shared" si="36"/>
        <v>0</v>
      </c>
      <c r="M332" s="28">
        <f>+Indicadores!AK332</f>
        <v>67</v>
      </c>
      <c r="N332" s="8">
        <f>+Indicadores!AL332</f>
        <v>0</v>
      </c>
      <c r="O332" s="16">
        <f t="shared" si="37"/>
        <v>0</v>
      </c>
      <c r="P332" s="26">
        <f>+Indicadores!AZ332</f>
        <v>80</v>
      </c>
      <c r="Q332" s="6">
        <f>+Indicadores!BA332</f>
        <v>1</v>
      </c>
      <c r="R332" s="13">
        <f t="shared" si="38"/>
        <v>1.25</v>
      </c>
      <c r="S332" s="27">
        <f>+Indicadores!BO332</f>
        <v>20.075000000000003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2</v>
      </c>
      <c r="X332" s="13">
        <f t="shared" si="40"/>
        <v>0</v>
      </c>
      <c r="Y332" s="26">
        <f>+Indicadores!CS332</f>
        <v>48.680000000000007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9.9719999999999995</v>
      </c>
      <c r="K333" s="6">
        <f>+Indicadores!W333</f>
        <v>3</v>
      </c>
      <c r="L333" s="13">
        <f t="shared" si="36"/>
        <v>30.084235860409148</v>
      </c>
      <c r="M333" s="28">
        <f>+Indicadores!AK333</f>
        <v>80</v>
      </c>
      <c r="N333" s="8">
        <f>+Indicadores!AL333</f>
        <v>14</v>
      </c>
      <c r="O333" s="16">
        <f t="shared" si="37"/>
        <v>17.5</v>
      </c>
      <c r="P333" s="26">
        <f>+Indicadores!AZ333</f>
        <v>48</v>
      </c>
      <c r="Q333" s="6">
        <f>+Indicadores!BA333</f>
        <v>6</v>
      </c>
      <c r="R333" s="13">
        <f t="shared" si="38"/>
        <v>12.5</v>
      </c>
      <c r="S333" s="27">
        <f>+Indicadores!BO333</f>
        <v>12.045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19</v>
      </c>
      <c r="X333" s="13">
        <f t="shared" si="40"/>
        <v>0</v>
      </c>
      <c r="Y333" s="26">
        <f>+Indicadores!CS333</f>
        <v>29.207999999999998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32.658999999999999</v>
      </c>
      <c r="K334" s="6">
        <f>+Indicadores!W334</f>
        <v>0</v>
      </c>
      <c r="L334" s="13">
        <f t="shared" si="36"/>
        <v>0</v>
      </c>
      <c r="M334" s="28">
        <f>+Indicadores!AK334</f>
        <v>130</v>
      </c>
      <c r="N334" s="8">
        <f>+Indicadores!AL334</f>
        <v>0</v>
      </c>
      <c r="O334" s="16">
        <f t="shared" si="37"/>
        <v>0</v>
      </c>
      <c r="P334" s="26">
        <f>+Indicadores!AZ334</f>
        <v>84</v>
      </c>
      <c r="Q334" s="6">
        <f>+Indicadores!BA334</f>
        <v>0</v>
      </c>
      <c r="R334" s="13">
        <f t="shared" si="38"/>
        <v>0</v>
      </c>
      <c r="S334" s="27">
        <f>+Indicadores!BO334</f>
        <v>5.3189999999999991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1</v>
      </c>
      <c r="X334" s="13">
        <f t="shared" si="40"/>
        <v>0</v>
      </c>
      <c r="Y334" s="26">
        <f>+Indicadores!CS334</f>
        <v>51.341000000000001</v>
      </c>
      <c r="Z334" s="6">
        <f>+Indicadores!CT334</f>
        <v>0</v>
      </c>
      <c r="AA334" s="47">
        <f t="shared" si="41"/>
        <v>0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6.0940000000000003</v>
      </c>
      <c r="K335" s="6">
        <f>+Indicadores!W335</f>
        <v>0</v>
      </c>
      <c r="L335" s="13">
        <f t="shared" si="36"/>
        <v>0</v>
      </c>
      <c r="M335" s="28" t="str">
        <f>+Indicadores!AK335</f>
        <v>0</v>
      </c>
      <c r="N335" s="8">
        <f>+Indicadores!AL335</f>
        <v>1</v>
      </c>
      <c r="O335" s="16">
        <f t="shared" si="37"/>
        <v>0</v>
      </c>
      <c r="P335" s="26">
        <f>+Indicadores!AZ335</f>
        <v>29</v>
      </c>
      <c r="Q335" s="6">
        <f>+Indicadores!BA335</f>
        <v>5</v>
      </c>
      <c r="R335" s="13">
        <f t="shared" si="38"/>
        <v>17.241379310344829</v>
      </c>
      <c r="S335" s="27">
        <f>+Indicadores!BO335</f>
        <v>7.2270000000000003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2</v>
      </c>
      <c r="X335" s="13">
        <f t="shared" si="40"/>
        <v>0</v>
      </c>
      <c r="Y335" s="26">
        <f>+Indicadores!CS335</f>
        <v>17.614000000000001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31.319999999999993</v>
      </c>
      <c r="K336" s="6">
        <f>+Indicadores!W336</f>
        <v>0</v>
      </c>
      <c r="L336" s="13">
        <f t="shared" si="36"/>
        <v>0</v>
      </c>
      <c r="M336" s="28">
        <f>+Indicadores!AK336</f>
        <v>313</v>
      </c>
      <c r="N336" s="8">
        <f>+Indicadores!AL336</f>
        <v>2</v>
      </c>
      <c r="O336" s="16">
        <f t="shared" si="37"/>
        <v>0.63897763578274758</v>
      </c>
      <c r="P336" s="26">
        <f>+Indicadores!AZ336</f>
        <v>80</v>
      </c>
      <c r="Q336" s="6">
        <f>+Indicadores!BA336</f>
        <v>6</v>
      </c>
      <c r="R336" s="13">
        <f t="shared" si="38"/>
        <v>7.5</v>
      </c>
      <c r="S336" s="27">
        <f>+Indicadores!BO336</f>
        <v>4.9249999999999972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24</v>
      </c>
      <c r="X336" s="13">
        <f t="shared" si="40"/>
        <v>0</v>
      </c>
      <c r="Y336" s="26">
        <f>+Indicadores!CS336</f>
        <v>48.680000000000007</v>
      </c>
      <c r="Z336" s="6">
        <f>+Indicadores!CT336</f>
        <v>0</v>
      </c>
      <c r="AA336" s="47">
        <f t="shared" si="41"/>
        <v>0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71.384999999999991</v>
      </c>
      <c r="K337" s="6">
        <f>+Indicadores!W337</f>
        <v>1</v>
      </c>
      <c r="L337" s="13">
        <f t="shared" si="36"/>
        <v>1.4008545212579675</v>
      </c>
      <c r="M337" s="28" t="str">
        <f>+Indicadores!AK337</f>
        <v>0</v>
      </c>
      <c r="N337" s="8">
        <f>+Indicadores!AL337</f>
        <v>3</v>
      </c>
      <c r="O337" s="16">
        <f t="shared" si="37"/>
        <v>0</v>
      </c>
      <c r="P337" s="26">
        <f>+Indicadores!AZ337</f>
        <v>183</v>
      </c>
      <c r="Q337" s="6">
        <f>+Indicadores!BA337</f>
        <v>16</v>
      </c>
      <c r="R337" s="13">
        <f t="shared" si="38"/>
        <v>8.7431693989071047</v>
      </c>
      <c r="S337" s="27">
        <f>+Indicadores!BO337</f>
        <v>11.425999999999995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5</v>
      </c>
      <c r="X337" s="13">
        <f t="shared" si="40"/>
        <v>0</v>
      </c>
      <c r="Y337" s="26">
        <f>+Indicadores!CS337</f>
        <v>111.61500000000001</v>
      </c>
      <c r="Z337" s="6">
        <f>+Indicadores!CT337</f>
        <v>0</v>
      </c>
      <c r="AA337" s="47">
        <f t="shared" si="41"/>
        <v>0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43.847999999999999</v>
      </c>
      <c r="K338" s="7">
        <f>+Indicadores!W338</f>
        <v>1</v>
      </c>
      <c r="L338" s="14">
        <f t="shared" si="36"/>
        <v>2.2806057288815911</v>
      </c>
      <c r="M338" s="29">
        <f>+Indicadores!AK338</f>
        <v>185</v>
      </c>
      <c r="N338" s="8">
        <f>+Indicadores!AL338</f>
        <v>7</v>
      </c>
      <c r="O338" s="16">
        <f t="shared" si="37"/>
        <v>3.7837837837837842</v>
      </c>
      <c r="P338" s="30">
        <f>+Indicadores!AZ338</f>
        <v>112</v>
      </c>
      <c r="Q338" s="6">
        <f>+Indicadores!BA338</f>
        <v>22</v>
      </c>
      <c r="R338" s="13">
        <f t="shared" si="38"/>
        <v>19.642857142857142</v>
      </c>
      <c r="S338" s="31">
        <f>+Indicadores!BO338</f>
        <v>6.8949999999999996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13</v>
      </c>
      <c r="X338" s="13">
        <f t="shared" si="40"/>
        <v>0</v>
      </c>
      <c r="Y338" s="30">
        <f>+Indicadores!CS338</f>
        <v>68.152000000000001</v>
      </c>
      <c r="Z338" s="6">
        <f>+Indicadores!CT338</f>
        <v>3</v>
      </c>
      <c r="AA338" s="47">
        <f t="shared" si="41"/>
        <v>4.4019251085808193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21.826999999999998</v>
      </c>
      <c r="K339" s="6">
        <f>+Indicadores!W339</f>
        <v>1</v>
      </c>
      <c r="L339" s="13">
        <f t="shared" si="36"/>
        <v>4.5814816511659879</v>
      </c>
      <c r="M339" s="28">
        <f>+Indicadores!AK339</f>
        <v>79</v>
      </c>
      <c r="N339" s="8">
        <f>+Indicadores!AL339</f>
        <v>0</v>
      </c>
      <c r="O339" s="16">
        <f t="shared" si="37"/>
        <v>0</v>
      </c>
      <c r="P339" s="26">
        <f>+Indicadores!AZ339</f>
        <v>56</v>
      </c>
      <c r="Q339" s="6">
        <f>+Indicadores!BA339</f>
        <v>12</v>
      </c>
      <c r="R339" s="13">
        <f t="shared" si="38"/>
        <v>21.428571428571427</v>
      </c>
      <c r="S339" s="27">
        <f>+Indicadores!BO339</f>
        <v>3.5459999999999994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7</v>
      </c>
      <c r="X339" s="13">
        <f t="shared" si="40"/>
        <v>0</v>
      </c>
      <c r="Y339" s="26">
        <f>+Indicadores!CS339</f>
        <v>34.173000000000002</v>
      </c>
      <c r="Z339" s="6">
        <f>+Indicadores!CT339</f>
        <v>1</v>
      </c>
      <c r="AA339" s="47">
        <f t="shared" si="41"/>
        <v>2.9262868346355311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44.045000000000002</v>
      </c>
      <c r="K340" s="6">
        <f>+Indicadores!W340</f>
        <v>10</v>
      </c>
      <c r="L340" s="13">
        <f t="shared" si="36"/>
        <v>22.704052673402199</v>
      </c>
      <c r="M340" s="28">
        <f>+Indicadores!AK340</f>
        <v>148</v>
      </c>
      <c r="N340" s="8">
        <f>+Indicadores!AL340</f>
        <v>12</v>
      </c>
      <c r="O340" s="16">
        <f t="shared" si="37"/>
        <v>8.1081081081081088</v>
      </c>
      <c r="P340" s="26">
        <f>+Indicadores!AZ340</f>
        <v>113</v>
      </c>
      <c r="Q340" s="6">
        <f>+Indicadores!BA340</f>
        <v>20</v>
      </c>
      <c r="R340" s="13">
        <f t="shared" si="38"/>
        <v>17.699115044247787</v>
      </c>
      <c r="S340" s="27">
        <f>+Indicadores!BO340</f>
        <v>7.0919999999999987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2</v>
      </c>
      <c r="X340" s="13">
        <f t="shared" si="40"/>
        <v>0</v>
      </c>
      <c r="Y340" s="26">
        <f>+Indicadores!CS340</f>
        <v>68.954999999999998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33.603999999999999</v>
      </c>
      <c r="K341" s="6">
        <f>+Indicadores!W341</f>
        <v>12</v>
      </c>
      <c r="L341" s="13">
        <f t="shared" si="36"/>
        <v>35.710034519700038</v>
      </c>
      <c r="M341" s="28">
        <f>+Indicadores!AK341</f>
        <v>125</v>
      </c>
      <c r="N341" s="8">
        <f>+Indicadores!AL341</f>
        <v>16</v>
      </c>
      <c r="O341" s="16">
        <f t="shared" si="37"/>
        <v>12.8</v>
      </c>
      <c r="P341" s="26">
        <f>+Indicadores!AZ341</f>
        <v>86</v>
      </c>
      <c r="Q341" s="6">
        <f>+Indicadores!BA341</f>
        <v>30</v>
      </c>
      <c r="R341" s="13">
        <f t="shared" si="38"/>
        <v>34.883720930232556</v>
      </c>
      <c r="S341" s="27">
        <f>+Indicadores!BO341</f>
        <v>5.3189999999999991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11</v>
      </c>
      <c r="X341" s="13">
        <f t="shared" si="40"/>
        <v>0</v>
      </c>
      <c r="Y341" s="26">
        <f>+Indicadores!CS341</f>
        <v>52.395999999999994</v>
      </c>
      <c r="Z341" s="6">
        <f>+Indicadores!CT341</f>
        <v>3</v>
      </c>
      <c r="AA341" s="47">
        <f t="shared" si="41"/>
        <v>5.7256279105275221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34.745999999999995</v>
      </c>
      <c r="K342" s="6">
        <f>+Indicadores!W342</f>
        <v>5</v>
      </c>
      <c r="L342" s="13">
        <f t="shared" si="36"/>
        <v>14.390145628273759</v>
      </c>
      <c r="M342" s="28">
        <f>+Indicadores!AK342</f>
        <v>195</v>
      </c>
      <c r="N342" s="8">
        <f>+Indicadores!AL342</f>
        <v>25</v>
      </c>
      <c r="O342" s="16">
        <f t="shared" si="37"/>
        <v>12.820512820512819</v>
      </c>
      <c r="P342" s="26">
        <f>+Indicadores!AZ342</f>
        <v>89</v>
      </c>
      <c r="Q342" s="6">
        <f>+Indicadores!BA342</f>
        <v>21</v>
      </c>
      <c r="R342" s="13">
        <f t="shared" si="38"/>
        <v>23.595505617977526</v>
      </c>
      <c r="S342" s="27">
        <f>+Indicadores!BO342</f>
        <v>5.5159999999999982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47</v>
      </c>
      <c r="X342" s="13">
        <f t="shared" si="40"/>
        <v>0</v>
      </c>
      <c r="Y342" s="26">
        <f>+Indicadores!CS342</f>
        <v>54.254000000000005</v>
      </c>
      <c r="Z342" s="6">
        <f>+Indicadores!CT342</f>
        <v>2</v>
      </c>
      <c r="AA342" s="47">
        <f t="shared" si="41"/>
        <v>3.6863641390496547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32.462000000000003</v>
      </c>
      <c r="K343" s="6">
        <f>+Indicadores!W343</f>
        <v>3</v>
      </c>
      <c r="L343" s="13">
        <f t="shared" si="36"/>
        <v>9.2415747643398429</v>
      </c>
      <c r="M343" s="28">
        <f>+Indicadores!AK343</f>
        <v>193</v>
      </c>
      <c r="N343" s="8">
        <f>+Indicadores!AL343</f>
        <v>3</v>
      </c>
      <c r="O343" s="16">
        <f t="shared" si="37"/>
        <v>1.5544041450777202</v>
      </c>
      <c r="P343" s="26">
        <f>+Indicadores!AZ343</f>
        <v>83</v>
      </c>
      <c r="Q343" s="6">
        <f>+Indicadores!BA343</f>
        <v>11</v>
      </c>
      <c r="R343" s="13">
        <f t="shared" si="38"/>
        <v>13.253012048192772</v>
      </c>
      <c r="S343" s="27">
        <f>+Indicadores!BO343</f>
        <v>5.1219999999999999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7</v>
      </c>
      <c r="X343" s="13">
        <f t="shared" si="40"/>
        <v>0</v>
      </c>
      <c r="Y343" s="26">
        <f>+Indicadores!CS343</f>
        <v>50.538000000000004</v>
      </c>
      <c r="Z343" s="6">
        <f>+Indicadores!CT343</f>
        <v>1</v>
      </c>
      <c r="AA343" s="47">
        <f t="shared" si="41"/>
        <v>1.9787090901895601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8.3099999999999987</v>
      </c>
      <c r="K344" s="6">
        <f>+Indicadores!W344</f>
        <v>0</v>
      </c>
      <c r="L344" s="13">
        <f t="shared" si="36"/>
        <v>0</v>
      </c>
      <c r="M344" s="28" t="str">
        <f>+Indicadores!AK344</f>
        <v>0</v>
      </c>
      <c r="N344" s="8">
        <f>+Indicadores!AL344</f>
        <v>0</v>
      </c>
      <c r="O344" s="16">
        <f t="shared" si="37"/>
        <v>0</v>
      </c>
      <c r="P344" s="26">
        <f>+Indicadores!AZ344</f>
        <v>39</v>
      </c>
      <c r="Q344" s="6">
        <f>+Indicadores!BA344</f>
        <v>3</v>
      </c>
      <c r="R344" s="13">
        <f t="shared" si="38"/>
        <v>7.6923076923076925</v>
      </c>
      <c r="S344" s="27">
        <f>+Indicadores!BO344</f>
        <v>9.636000000000001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5</v>
      </c>
      <c r="X344" s="13">
        <f t="shared" si="40"/>
        <v>0</v>
      </c>
      <c r="Y344" s="26">
        <f>+Indicadores!CS344</f>
        <v>23.634000000000004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28.481999999999999</v>
      </c>
      <c r="K345" s="6">
        <f>+Indicadores!W345</f>
        <v>3</v>
      </c>
      <c r="L345" s="13">
        <f t="shared" si="36"/>
        <v>10.532968190436065</v>
      </c>
      <c r="M345" s="28">
        <f>+Indicadores!AK345</f>
        <v>158</v>
      </c>
      <c r="N345" s="8">
        <f>+Indicadores!AL345</f>
        <v>7</v>
      </c>
      <c r="O345" s="16">
        <f t="shared" si="37"/>
        <v>4.4303797468354427</v>
      </c>
      <c r="P345" s="26">
        <f>+Indicadores!AZ345</f>
        <v>73</v>
      </c>
      <c r="Q345" s="6">
        <f>+Indicadores!BA345</f>
        <v>3</v>
      </c>
      <c r="R345" s="13">
        <f t="shared" si="38"/>
        <v>4.10958904109589</v>
      </c>
      <c r="S345" s="27">
        <f>+Indicadores!BO345</f>
        <v>4.5309999999999988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0</v>
      </c>
      <c r="X345" s="13">
        <f t="shared" si="40"/>
        <v>0</v>
      </c>
      <c r="Y345" s="26">
        <f>+Indicadores!CS345</f>
        <v>44.518000000000001</v>
      </c>
      <c r="Z345" s="6">
        <f>+Indicadores!CT345</f>
        <v>0</v>
      </c>
      <c r="AA345" s="47">
        <f t="shared" si="41"/>
        <v>0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59.801999999999992</v>
      </c>
      <c r="K346" s="6">
        <f>+Indicadores!W346</f>
        <v>0</v>
      </c>
      <c r="L346" s="13">
        <f t="shared" si="36"/>
        <v>0</v>
      </c>
      <c r="M346" s="28">
        <f>+Indicadores!AK346</f>
        <v>120</v>
      </c>
      <c r="N346" s="8">
        <f>+Indicadores!AL346</f>
        <v>0</v>
      </c>
      <c r="O346" s="16">
        <f t="shared" si="37"/>
        <v>0</v>
      </c>
      <c r="P346" s="26">
        <f>+Indicadores!AZ346</f>
        <v>153</v>
      </c>
      <c r="Q346" s="6">
        <f>+Indicadores!BA346</f>
        <v>4</v>
      </c>
      <c r="R346" s="13">
        <f t="shared" si="38"/>
        <v>2.6143790849673203</v>
      </c>
      <c r="S346" s="27">
        <f>+Indicadores!BO346</f>
        <v>9.455999999999996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3</v>
      </c>
      <c r="X346" s="13">
        <f t="shared" si="40"/>
        <v>0</v>
      </c>
      <c r="Y346" s="26">
        <f>+Indicadores!CS346</f>
        <v>93.198000000000008</v>
      </c>
      <c r="Z346" s="6">
        <f>+Indicadores!CT346</f>
        <v>0</v>
      </c>
      <c r="AA346" s="47">
        <f t="shared" si="41"/>
        <v>0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17.847000000000001</v>
      </c>
      <c r="K347" s="6">
        <f>+Indicadores!W347</f>
        <v>1</v>
      </c>
      <c r="L347" s="13">
        <f t="shared" si="36"/>
        <v>5.6031826077211857</v>
      </c>
      <c r="M347" s="28">
        <f>+Indicadores!AK347</f>
        <v>65</v>
      </c>
      <c r="N347" s="8">
        <f>+Indicadores!AL347</f>
        <v>0</v>
      </c>
      <c r="O347" s="16">
        <f t="shared" si="37"/>
        <v>0</v>
      </c>
      <c r="P347" s="26">
        <f>+Indicadores!AZ347</f>
        <v>46</v>
      </c>
      <c r="Q347" s="6">
        <f>+Indicadores!BA347</f>
        <v>8</v>
      </c>
      <c r="R347" s="13">
        <f t="shared" si="38"/>
        <v>17.391304347826086</v>
      </c>
      <c r="S347" s="27">
        <f>+Indicadores!BO347</f>
        <v>2.9550000000000001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2</v>
      </c>
      <c r="X347" s="13">
        <f t="shared" si="40"/>
        <v>0</v>
      </c>
      <c r="Y347" s="26">
        <f>+Indicadores!CS347</f>
        <v>28.152999999999999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28.481999999999999</v>
      </c>
      <c r="K348" s="6">
        <f>+Indicadores!W348</f>
        <v>2</v>
      </c>
      <c r="L348" s="13">
        <f t="shared" si="36"/>
        <v>7.0219787936240436</v>
      </c>
      <c r="M348" s="28">
        <f>+Indicadores!AK348</f>
        <v>88</v>
      </c>
      <c r="N348" s="8">
        <f>+Indicadores!AL348</f>
        <v>0</v>
      </c>
      <c r="O348" s="16">
        <f t="shared" si="37"/>
        <v>0</v>
      </c>
      <c r="P348" s="26">
        <f>+Indicadores!AZ348</f>
        <v>73</v>
      </c>
      <c r="Q348" s="6">
        <f>+Indicadores!BA348</f>
        <v>1</v>
      </c>
      <c r="R348" s="13">
        <f t="shared" si="38"/>
        <v>1.3698630136986301</v>
      </c>
      <c r="S348" s="27">
        <f>+Indicadores!BO348</f>
        <v>4.5309999999999988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0</v>
      </c>
      <c r="X348" s="13">
        <f t="shared" si="40"/>
        <v>0</v>
      </c>
      <c r="Y348" s="26">
        <f>+Indicadores!CS348</f>
        <v>44.518000000000001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29.623999999999999</v>
      </c>
      <c r="K349" s="6">
        <f>+Indicadores!W349</f>
        <v>0</v>
      </c>
      <c r="L349" s="13">
        <f t="shared" si="36"/>
        <v>0</v>
      </c>
      <c r="M349" s="28">
        <f>+Indicadores!AK349</f>
        <v>172</v>
      </c>
      <c r="N349" s="8">
        <f>+Indicadores!AL349</f>
        <v>0</v>
      </c>
      <c r="O349" s="16">
        <f t="shared" si="37"/>
        <v>0</v>
      </c>
      <c r="P349" s="26">
        <f>+Indicadores!AZ349</f>
        <v>76</v>
      </c>
      <c r="Q349" s="6">
        <f>+Indicadores!BA349</f>
        <v>1</v>
      </c>
      <c r="R349" s="13">
        <f t="shared" si="38"/>
        <v>1.3157894736842104</v>
      </c>
      <c r="S349" s="27">
        <f>+Indicadores!BO349</f>
        <v>4.727999999999998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1</v>
      </c>
      <c r="X349" s="13">
        <f t="shared" si="40"/>
        <v>0</v>
      </c>
      <c r="Y349" s="26">
        <f>+Indicadores!CS349</f>
        <v>46.376000000000005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14.811999999999999</v>
      </c>
      <c r="K350" s="6">
        <f>+Indicadores!W350</f>
        <v>0</v>
      </c>
      <c r="L350" s="13">
        <f t="shared" si="36"/>
        <v>0</v>
      </c>
      <c r="M350" s="28">
        <f>+Indicadores!AK350</f>
        <v>138</v>
      </c>
      <c r="N350" s="8">
        <f>+Indicadores!AL350</f>
        <v>0</v>
      </c>
      <c r="O350" s="16">
        <f t="shared" si="37"/>
        <v>0</v>
      </c>
      <c r="P350" s="26">
        <f>+Indicadores!AZ350</f>
        <v>61</v>
      </c>
      <c r="Q350" s="6">
        <f>+Indicadores!BA350</f>
        <v>1</v>
      </c>
      <c r="R350" s="13">
        <f t="shared" si="38"/>
        <v>1.639344262295082</v>
      </c>
      <c r="S350" s="27">
        <f>+Indicadores!BO350</f>
        <v>2.363999999999999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23.188000000000002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19.933999999999997</v>
      </c>
      <c r="K351" s="6">
        <f>+Indicadores!W351</f>
        <v>0</v>
      </c>
      <c r="L351" s="13">
        <f t="shared" si="36"/>
        <v>0</v>
      </c>
      <c r="M351" s="28">
        <f>+Indicadores!AK351</f>
        <v>137</v>
      </c>
      <c r="N351" s="8">
        <f>+Indicadores!AL351</f>
        <v>1</v>
      </c>
      <c r="O351" s="16">
        <f t="shared" si="37"/>
        <v>0.72992700729927007</v>
      </c>
      <c r="P351" s="26">
        <f>+Indicadores!AZ351</f>
        <v>61</v>
      </c>
      <c r="Q351" s="6">
        <f>+Indicadores!BA351</f>
        <v>3</v>
      </c>
      <c r="R351" s="13">
        <f t="shared" si="38"/>
        <v>4.918032786885246</v>
      </c>
      <c r="S351" s="27">
        <f>+Indicadores!BO351</f>
        <v>3.1519999999999992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1</v>
      </c>
      <c r="X351" s="13">
        <f t="shared" si="40"/>
        <v>0</v>
      </c>
      <c r="Y351" s="26">
        <f>+Indicadores!CS351</f>
        <v>31.065999999999999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59.998999999999995</v>
      </c>
      <c r="K352" s="6">
        <f>+Indicadores!W352</f>
        <v>0</v>
      </c>
      <c r="L352" s="13">
        <f t="shared" si="36"/>
        <v>0</v>
      </c>
      <c r="M352" s="28" t="str">
        <f>+Indicadores!AK352</f>
        <v>0</v>
      </c>
      <c r="N352" s="8">
        <f>+Indicadores!AL352</f>
        <v>0</v>
      </c>
      <c r="O352" s="16">
        <f t="shared" si="37"/>
        <v>0</v>
      </c>
      <c r="P352" s="26">
        <f>+Indicadores!AZ352</f>
        <v>154</v>
      </c>
      <c r="Q352" s="6">
        <f>+Indicadores!BA352</f>
        <v>14</v>
      </c>
      <c r="R352" s="13">
        <f t="shared" si="38"/>
        <v>9.0909090909090917</v>
      </c>
      <c r="S352" s="27">
        <f>+Indicadores!BO352</f>
        <v>9.6529999999999987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1</v>
      </c>
      <c r="X352" s="13">
        <f t="shared" si="40"/>
        <v>0</v>
      </c>
      <c r="Y352" s="26">
        <f>+Indicadores!CS352</f>
        <v>94.001000000000005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66.263000000000005</v>
      </c>
      <c r="K353" s="6">
        <f>+Indicadores!W353</f>
        <v>36</v>
      </c>
      <c r="L353" s="13">
        <f t="shared" si="36"/>
        <v>54.328961864087042</v>
      </c>
      <c r="M353" s="28">
        <f>+Indicadores!AK353</f>
        <v>108</v>
      </c>
      <c r="N353" s="8">
        <f>+Indicadores!AL353</f>
        <v>74</v>
      </c>
      <c r="O353" s="16">
        <f t="shared" si="37"/>
        <v>68.518518518518519</v>
      </c>
      <c r="P353" s="26">
        <f>+Indicadores!AZ353</f>
        <v>170</v>
      </c>
      <c r="Q353" s="6">
        <f>+Indicadores!BA353</f>
        <v>78</v>
      </c>
      <c r="R353" s="13">
        <f t="shared" si="38"/>
        <v>45.882352941176471</v>
      </c>
      <c r="S353" s="27">
        <f>+Indicadores!BO353</f>
        <v>10.637999999999998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18</v>
      </c>
      <c r="X353" s="13">
        <f t="shared" si="40"/>
        <v>0</v>
      </c>
      <c r="Y353" s="26">
        <f>+Indicadores!CS353</f>
        <v>95</v>
      </c>
      <c r="Z353" s="6">
        <f>+Indicadores!CT353</f>
        <v>6</v>
      </c>
      <c r="AA353" s="47">
        <f t="shared" si="41"/>
        <v>6.3157894736842106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51.253999999999998</v>
      </c>
      <c r="K354" s="6">
        <f>+Indicadores!W354</f>
        <v>1</v>
      </c>
      <c r="L354" s="13">
        <f t="shared" si="36"/>
        <v>1.951067233776876</v>
      </c>
      <c r="M354" s="28">
        <f>+Indicadores!AK354</f>
        <v>218</v>
      </c>
      <c r="N354" s="8">
        <f>+Indicadores!AL354</f>
        <v>5</v>
      </c>
      <c r="O354" s="16">
        <f t="shared" si="37"/>
        <v>2.2935779816513762</v>
      </c>
      <c r="P354" s="26">
        <f>+Indicadores!AZ354</f>
        <v>131</v>
      </c>
      <c r="Q354" s="6">
        <f>+Indicadores!BA354</f>
        <v>15</v>
      </c>
      <c r="R354" s="13">
        <f t="shared" si="38"/>
        <v>11.450381679389313</v>
      </c>
      <c r="S354" s="27">
        <f>+Indicadores!BO354</f>
        <v>8.0769999999999982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3</v>
      </c>
      <c r="X354" s="13">
        <f t="shared" si="40"/>
        <v>0</v>
      </c>
      <c r="Y354" s="26">
        <f>+Indicadores!CS354</f>
        <v>70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52.396000000000001</v>
      </c>
      <c r="K355" s="6">
        <f>+Indicadores!W355</f>
        <v>2</v>
      </c>
      <c r="L355" s="13">
        <f t="shared" si="36"/>
        <v>3.8170852736850143</v>
      </c>
      <c r="M355" s="28">
        <f>+Indicadores!AK355</f>
        <v>308</v>
      </c>
      <c r="N355" s="8">
        <f>+Indicadores!AL355</f>
        <v>4</v>
      </c>
      <c r="O355" s="16">
        <f t="shared" si="37"/>
        <v>1.2987012987012987</v>
      </c>
      <c r="P355" s="26">
        <f>+Indicadores!AZ355</f>
        <v>134</v>
      </c>
      <c r="Q355" s="6">
        <f>+Indicadores!BA355</f>
        <v>10</v>
      </c>
      <c r="R355" s="13">
        <f t="shared" si="38"/>
        <v>7.4626865671641784</v>
      </c>
      <c r="S355" s="27">
        <f>+Indicadores!BO355</f>
        <v>8.2740000000000009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75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49.557999999999993</v>
      </c>
      <c r="K356" s="6">
        <f>+Indicadores!W356</f>
        <v>3</v>
      </c>
      <c r="L356" s="13">
        <f t="shared" si="36"/>
        <v>6.053513055409824</v>
      </c>
      <c r="M356" s="28" t="str">
        <f>+Indicadores!AK356</f>
        <v>0</v>
      </c>
      <c r="N356" s="8">
        <f>+Indicadores!AL356</f>
        <v>1</v>
      </c>
      <c r="O356" s="16">
        <f t="shared" si="37"/>
        <v>0</v>
      </c>
      <c r="P356" s="26">
        <f>+Indicadores!AZ356</f>
        <v>127</v>
      </c>
      <c r="Q356" s="6">
        <f>+Indicadores!BA356</f>
        <v>7</v>
      </c>
      <c r="R356" s="13">
        <f t="shared" si="38"/>
        <v>5.5118110236220472</v>
      </c>
      <c r="S356" s="27">
        <f>+Indicadores!BO356</f>
        <v>7.8799999999999955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0</v>
      </c>
      <c r="X356" s="13">
        <f t="shared" si="40"/>
        <v>0</v>
      </c>
      <c r="Y356" s="26">
        <f>+Indicadores!CS356</f>
        <v>70.12</v>
      </c>
      <c r="Z356" s="6">
        <f>+Indicadores!CT356</f>
        <v>0</v>
      </c>
      <c r="AA356" s="47">
        <f t="shared" si="41"/>
        <v>0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78.039999999999992</v>
      </c>
      <c r="K357" s="6">
        <f>+Indicadores!W357</f>
        <v>7</v>
      </c>
      <c r="L357" s="13">
        <f t="shared" si="36"/>
        <v>8.9697590978985158</v>
      </c>
      <c r="M357" s="28">
        <f>+Indicadores!AK357</f>
        <v>224</v>
      </c>
      <c r="N357" s="8">
        <f>+Indicadores!AL357</f>
        <v>8</v>
      </c>
      <c r="O357" s="16">
        <f t="shared" si="37"/>
        <v>3.5714285714285712</v>
      </c>
      <c r="P357" s="26">
        <f>+Indicadores!AZ357</f>
        <v>200</v>
      </c>
      <c r="Q357" s="6">
        <f>+Indicadores!BA357</f>
        <v>24</v>
      </c>
      <c r="R357" s="13">
        <f t="shared" si="38"/>
        <v>12</v>
      </c>
      <c r="S357" s="27">
        <f>+Indicadores!BO357</f>
        <v>12.410999999999994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5</v>
      </c>
      <c r="X357" s="13">
        <f t="shared" si="40"/>
        <v>0</v>
      </c>
      <c r="Y357" s="26">
        <f>+Indicadores!CS357</f>
        <v>114.589</v>
      </c>
      <c r="Z357" s="6">
        <f>+Indicadores!CT357</f>
        <v>2</v>
      </c>
      <c r="AA357" s="47">
        <f t="shared" si="41"/>
        <v>1.7453682290621264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227.46499999999997</v>
      </c>
      <c r="K358" s="6">
        <f>+Indicadores!W358</f>
        <v>49</v>
      </c>
      <c r="L358" s="13">
        <f t="shared" si="36"/>
        <v>21.541775657793512</v>
      </c>
      <c r="M358" s="28" t="str">
        <f>+Indicadores!AK358</f>
        <v>0</v>
      </c>
      <c r="N358" s="8">
        <f>+Indicadores!AL358</f>
        <v>53</v>
      </c>
      <c r="O358" s="16">
        <f t="shared" si="37"/>
        <v>0</v>
      </c>
      <c r="P358" s="26">
        <f>+Indicadores!AZ358</f>
        <v>583</v>
      </c>
      <c r="Q358" s="6">
        <f>+Indicadores!BA358</f>
        <v>179</v>
      </c>
      <c r="R358" s="13">
        <f t="shared" si="38"/>
        <v>30.703259005145799</v>
      </c>
      <c r="S358" s="27">
        <f>+Indicadores!BO358</f>
        <v>36.24799999999999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165</v>
      </c>
      <c r="X358" s="13">
        <f t="shared" si="40"/>
        <v>0</v>
      </c>
      <c r="Y358" s="26">
        <f>+Indicadores!CS358</f>
        <v>355.53500000000003</v>
      </c>
      <c r="Z358" s="6">
        <f>+Indicadores!CT358</f>
        <v>5</v>
      </c>
      <c r="AA358" s="47">
        <f t="shared" si="41"/>
        <v>1.406331303528485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72.526999999999987</v>
      </c>
      <c r="K359" s="6">
        <f>+Indicadores!W359</f>
        <v>3</v>
      </c>
      <c r="L359" s="13">
        <f t="shared" si="36"/>
        <v>4.136390585575028</v>
      </c>
      <c r="M359" s="28" t="str">
        <f>+Indicadores!AK359</f>
        <v>0</v>
      </c>
      <c r="N359" s="8">
        <f>+Indicadores!AL359</f>
        <v>3</v>
      </c>
      <c r="O359" s="16">
        <f t="shared" si="37"/>
        <v>0</v>
      </c>
      <c r="P359" s="26">
        <f>+Indicadores!AZ359</f>
        <v>186</v>
      </c>
      <c r="Q359" s="6">
        <f>+Indicadores!BA359</f>
        <v>33</v>
      </c>
      <c r="R359" s="13">
        <f t="shared" si="38"/>
        <v>17.741935483870968</v>
      </c>
      <c r="S359" s="27">
        <f>+Indicadores!BO359</f>
        <v>11.622999999999998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21</v>
      </c>
      <c r="X359" s="13">
        <f t="shared" si="40"/>
        <v>0</v>
      </c>
      <c r="Y359" s="26">
        <f>+Indicadores!CS359</f>
        <v>113.47300000000001</v>
      </c>
      <c r="Z359" s="6">
        <f>+Indicadores!CT359</f>
        <v>1</v>
      </c>
      <c r="AA359" s="47">
        <f t="shared" si="41"/>
        <v>0.88126690930882234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67.405000000000001</v>
      </c>
      <c r="K360" s="6">
        <f>+Indicadores!W360</f>
        <v>0</v>
      </c>
      <c r="L360" s="13">
        <f t="shared" si="36"/>
        <v>0</v>
      </c>
      <c r="M360" s="28" t="str">
        <f>+Indicadores!AK360</f>
        <v>0</v>
      </c>
      <c r="N360" s="8">
        <f>+Indicadores!AL360</f>
        <v>1</v>
      </c>
      <c r="O360" s="16">
        <f t="shared" si="37"/>
        <v>0</v>
      </c>
      <c r="P360" s="26">
        <f>+Indicadores!AZ360</f>
        <v>173</v>
      </c>
      <c r="Q360" s="6">
        <f>+Indicadores!BA360</f>
        <v>7</v>
      </c>
      <c r="R360" s="13">
        <f t="shared" si="38"/>
        <v>4.0462427745664744</v>
      </c>
      <c r="S360" s="27">
        <f>+Indicadores!BO360</f>
        <v>10.835000000000001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3</v>
      </c>
      <c r="X360" s="13">
        <f t="shared" si="40"/>
        <v>0</v>
      </c>
      <c r="Y360" s="26">
        <f>+Indicadores!CS360</f>
        <v>105.59499999999998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140.87700000000001</v>
      </c>
      <c r="K361" s="6">
        <f>+Indicadores!W361</f>
        <v>12</v>
      </c>
      <c r="L361" s="13">
        <f t="shared" si="36"/>
        <v>8.5180689537681804</v>
      </c>
      <c r="M361" s="28" t="str">
        <f>+Indicadores!AK361</f>
        <v>0</v>
      </c>
      <c r="N361" s="8">
        <f>+Indicadores!AL361</f>
        <v>42</v>
      </c>
      <c r="O361" s="16">
        <f t="shared" si="37"/>
        <v>0</v>
      </c>
      <c r="P361" s="26">
        <f>+Indicadores!AZ361</f>
        <v>361</v>
      </c>
      <c r="Q361" s="6">
        <f>+Indicadores!BA361</f>
        <v>67</v>
      </c>
      <c r="R361" s="13">
        <f t="shared" si="38"/>
        <v>18.559556786703602</v>
      </c>
      <c r="S361" s="27">
        <f>+Indicadores!BO361</f>
        <v>22.457999999999998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28</v>
      </c>
      <c r="X361" s="13">
        <f t="shared" si="40"/>
        <v>0</v>
      </c>
      <c r="Y361" s="26">
        <f>+Indicadores!CS361</f>
        <v>220.12299999999999</v>
      </c>
      <c r="Z361" s="6">
        <f>+Indicadores!CT361</f>
        <v>2</v>
      </c>
      <c r="AA361" s="47">
        <f t="shared" si="41"/>
        <v>0.90858292863535384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18.238</v>
      </c>
      <c r="K362" s="6">
        <f>+Indicadores!W362</f>
        <v>6</v>
      </c>
      <c r="L362" s="13">
        <f t="shared" si="36"/>
        <v>32.898344116679461</v>
      </c>
      <c r="M362" s="28" t="str">
        <f>+Indicadores!AK362</f>
        <v>0</v>
      </c>
      <c r="N362" s="8">
        <f>+Indicadores!AL362</f>
        <v>1</v>
      </c>
      <c r="O362" s="16">
        <f t="shared" si="37"/>
        <v>0</v>
      </c>
      <c r="P362" s="26">
        <f>+Indicadores!AZ362</f>
        <v>47</v>
      </c>
      <c r="Q362" s="6">
        <f>+Indicadores!BA362</f>
        <v>38</v>
      </c>
      <c r="R362" s="13">
        <f t="shared" si="38"/>
        <v>80.851063829787222</v>
      </c>
      <c r="S362" s="27">
        <f>+Indicadores!BO362</f>
        <v>2.9550000000000001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1</v>
      </c>
      <c r="X362" s="13">
        <f t="shared" si="40"/>
        <v>0</v>
      </c>
      <c r="Y362" s="26">
        <f>+Indicadores!CS362</f>
        <v>28.762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116.375</v>
      </c>
      <c r="K363" s="6">
        <f>+Indicadores!W363</f>
        <v>52</v>
      </c>
      <c r="L363" s="13">
        <f t="shared" si="36"/>
        <v>44.683136412459724</v>
      </c>
      <c r="M363" s="28">
        <f>+Indicadores!AK363</f>
        <v>120</v>
      </c>
      <c r="N363" s="8">
        <f>+Indicadores!AL363</f>
        <v>10</v>
      </c>
      <c r="O363" s="16">
        <f t="shared" si="37"/>
        <v>8.3333333333333321</v>
      </c>
      <c r="P363" s="26">
        <f>+Indicadores!AZ363</f>
        <v>298</v>
      </c>
      <c r="Q363" s="6">
        <f>+Indicadores!BA363</f>
        <v>115</v>
      </c>
      <c r="R363" s="13">
        <f t="shared" si="38"/>
        <v>38.590604026845639</v>
      </c>
      <c r="S363" s="27">
        <f>+Indicadores!BO363</f>
        <v>18.518000000000001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52</v>
      </c>
      <c r="X363" s="13">
        <f t="shared" si="40"/>
        <v>0</v>
      </c>
      <c r="Y363" s="26">
        <f>+Indicadores!CS363</f>
        <v>181.625</v>
      </c>
      <c r="Z363" s="6">
        <f>+Indicadores!CT363</f>
        <v>8</v>
      </c>
      <c r="AA363" s="47">
        <f t="shared" si="41"/>
        <v>4.4046799724707499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58.106000000000002</v>
      </c>
      <c r="K364" s="6">
        <f>+Indicadores!W364</f>
        <v>1</v>
      </c>
      <c r="L364" s="13">
        <f t="shared" si="36"/>
        <v>1.7209926685712318</v>
      </c>
      <c r="M364" s="28">
        <f>+Indicadores!AK364</f>
        <v>681</v>
      </c>
      <c r="N364" s="8">
        <f>+Indicadores!AL364</f>
        <v>4</v>
      </c>
      <c r="O364" s="16">
        <f t="shared" si="37"/>
        <v>0.58737151248164465</v>
      </c>
      <c r="P364" s="26">
        <f>+Indicadores!AZ364</f>
        <v>149</v>
      </c>
      <c r="Q364" s="6">
        <f>+Indicadores!BA364</f>
        <v>12</v>
      </c>
      <c r="R364" s="13">
        <f t="shared" si="38"/>
        <v>8.0536912751677843</v>
      </c>
      <c r="S364" s="27">
        <f>+Indicadores!BO364</f>
        <v>9.2590000000000003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5</v>
      </c>
      <c r="X364" s="13">
        <f t="shared" si="40"/>
        <v>0</v>
      </c>
      <c r="Y364" s="26">
        <f>+Indicadores!CS364</f>
        <v>90.894000000000005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98.724999999999994</v>
      </c>
      <c r="K365" s="6">
        <f>+Indicadores!W365</f>
        <v>9</v>
      </c>
      <c r="L365" s="13">
        <f t="shared" si="36"/>
        <v>9.1162319574575843</v>
      </c>
      <c r="M365" s="28">
        <f>+Indicadores!AK365</f>
        <v>213</v>
      </c>
      <c r="N365" s="8">
        <f>+Indicadores!AL365</f>
        <v>21</v>
      </c>
      <c r="O365" s="16">
        <f t="shared" si="37"/>
        <v>9.8591549295774641</v>
      </c>
      <c r="P365" s="26">
        <f>+Indicadores!AZ365</f>
        <v>253</v>
      </c>
      <c r="Q365" s="6">
        <f>+Indicadores!BA365</f>
        <v>18</v>
      </c>
      <c r="R365" s="13">
        <f t="shared" si="38"/>
        <v>7.1146245059288544</v>
      </c>
      <c r="S365" s="27">
        <f>+Indicadores!BO365</f>
        <v>15.759999999999991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81</v>
      </c>
      <c r="X365" s="13">
        <f t="shared" si="40"/>
        <v>0</v>
      </c>
      <c r="Y365" s="26">
        <f>+Indicadores!CS365</f>
        <v>154.27500000000001</v>
      </c>
      <c r="Z365" s="6">
        <f>+Indicadores!CT365</f>
        <v>3</v>
      </c>
      <c r="AA365" s="47">
        <f t="shared" si="41"/>
        <v>1.9445794846864366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54.68</v>
      </c>
      <c r="K366" s="6">
        <f>+Indicadores!W366</f>
        <v>3</v>
      </c>
      <c r="L366" s="13">
        <f t="shared" si="36"/>
        <v>5.4864667154352595</v>
      </c>
      <c r="M366" s="28">
        <f>+Indicadores!AK366</f>
        <v>134</v>
      </c>
      <c r="N366" s="8">
        <f>+Indicadores!AL366</f>
        <v>0</v>
      </c>
      <c r="O366" s="16">
        <f t="shared" si="37"/>
        <v>0</v>
      </c>
      <c r="P366" s="26">
        <f>+Indicadores!AZ366</f>
        <v>140</v>
      </c>
      <c r="Q366" s="6">
        <f>+Indicadores!BA366</f>
        <v>19</v>
      </c>
      <c r="R366" s="13">
        <f t="shared" si="38"/>
        <v>13.571428571428571</v>
      </c>
      <c r="S366" s="27">
        <f>+Indicadores!BO366</f>
        <v>8.6679999999999993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24</v>
      </c>
      <c r="X366" s="13">
        <f t="shared" si="40"/>
        <v>0</v>
      </c>
      <c r="Y366" s="26">
        <f>+Indicadores!CS366</f>
        <v>85.32</v>
      </c>
      <c r="Z366" s="6">
        <f>+Indicadores!CT366</f>
        <v>0</v>
      </c>
      <c r="AA366" s="47">
        <f t="shared" si="41"/>
        <v>0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105.38</v>
      </c>
      <c r="K367" s="6">
        <f>+Indicadores!W367</f>
        <v>1</v>
      </c>
      <c r="L367" s="13">
        <f t="shared" si="36"/>
        <v>0.94894666919719128</v>
      </c>
      <c r="M367" s="28" t="str">
        <f>+Indicadores!AK367</f>
        <v>0</v>
      </c>
      <c r="N367" s="8">
        <f>+Indicadores!AL367</f>
        <v>0</v>
      </c>
      <c r="O367" s="16">
        <f t="shared" si="37"/>
        <v>0</v>
      </c>
      <c r="P367" s="26">
        <f>+Indicadores!AZ367</f>
        <v>270</v>
      </c>
      <c r="Q367" s="6">
        <f>+Indicadores!BA367</f>
        <v>16</v>
      </c>
      <c r="R367" s="13">
        <f t="shared" si="38"/>
        <v>5.9259259259259265</v>
      </c>
      <c r="S367" s="27">
        <f>+Indicadores!BO367</f>
        <v>16.74499999999999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33</v>
      </c>
      <c r="X367" s="13">
        <f t="shared" si="40"/>
        <v>0</v>
      </c>
      <c r="Y367" s="26">
        <f>+Indicadores!CS367</f>
        <v>164.62</v>
      </c>
      <c r="Z367" s="6">
        <f>+Indicadores!CT367</f>
        <v>1</v>
      </c>
      <c r="AA367" s="47">
        <f t="shared" si="41"/>
        <v>0.60745960393633824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30.374999999999996</v>
      </c>
      <c r="K368" s="6">
        <f>+Indicadores!W368</f>
        <v>0</v>
      </c>
      <c r="L368" s="13">
        <f t="shared" si="36"/>
        <v>0</v>
      </c>
      <c r="M368" s="28">
        <f>+Indicadores!AK368</f>
        <v>464</v>
      </c>
      <c r="N368" s="8">
        <f>+Indicadores!AL368</f>
        <v>1</v>
      </c>
      <c r="O368" s="16">
        <f t="shared" si="37"/>
        <v>0.21551724137931033</v>
      </c>
      <c r="P368" s="26">
        <f>+Indicadores!AZ368</f>
        <v>78</v>
      </c>
      <c r="Q368" s="6">
        <f>+Indicadores!BA368</f>
        <v>8</v>
      </c>
      <c r="R368" s="13">
        <f t="shared" si="38"/>
        <v>10.256410256410255</v>
      </c>
      <c r="S368" s="27">
        <f>+Indicadores!BO368</f>
        <v>4.9249999999999972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7</v>
      </c>
      <c r="X368" s="13">
        <f t="shared" si="40"/>
        <v>0</v>
      </c>
      <c r="Y368" s="26">
        <f>+Indicadores!CS368</f>
        <v>47.625</v>
      </c>
      <c r="Z368" s="6">
        <f>+Indicadores!CT368</f>
        <v>0</v>
      </c>
      <c r="AA368" s="47">
        <f t="shared" si="41"/>
        <v>0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154.93799999999999</v>
      </c>
      <c r="K369" s="6">
        <f>+Indicadores!W369</f>
        <v>12</v>
      </c>
      <c r="L369" s="13">
        <f t="shared" si="36"/>
        <v>7.7450334972698762</v>
      </c>
      <c r="M369" s="28">
        <f>+Indicadores!AK369</f>
        <v>136</v>
      </c>
      <c r="N369" s="8">
        <f>+Indicadores!AL369</f>
        <v>6</v>
      </c>
      <c r="O369" s="16">
        <f t="shared" si="37"/>
        <v>4.4117647058823533</v>
      </c>
      <c r="P369" s="26">
        <f>+Indicadores!AZ369</f>
        <v>397</v>
      </c>
      <c r="Q369" s="6">
        <f>+Indicadores!BA369</f>
        <v>30</v>
      </c>
      <c r="R369" s="13">
        <f t="shared" si="38"/>
        <v>7.5566750629722925</v>
      </c>
      <c r="S369" s="27">
        <f>+Indicadores!BO369</f>
        <v>24.625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4</v>
      </c>
      <c r="X369" s="13">
        <f t="shared" si="40"/>
        <v>0</v>
      </c>
      <c r="Y369" s="26">
        <f>+Indicadores!CS369</f>
        <v>242.06200000000001</v>
      </c>
      <c r="Z369" s="6">
        <f>+Indicadores!CT369</f>
        <v>0</v>
      </c>
      <c r="AA369" s="47">
        <f t="shared" si="41"/>
        <v>0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48.415999999999997</v>
      </c>
      <c r="K370" s="6">
        <f>+Indicadores!W370</f>
        <v>6</v>
      </c>
      <c r="L370" s="13">
        <f t="shared" si="36"/>
        <v>12.392597488433577</v>
      </c>
      <c r="M370" s="28">
        <f>+Indicadores!AK370</f>
        <v>239</v>
      </c>
      <c r="N370" s="8">
        <f>+Indicadores!AL370</f>
        <v>4</v>
      </c>
      <c r="O370" s="16">
        <f t="shared" si="37"/>
        <v>1.6736401673640167</v>
      </c>
      <c r="P370" s="26">
        <f>+Indicadores!AZ370</f>
        <v>124</v>
      </c>
      <c r="Q370" s="6">
        <f>+Indicadores!BA370</f>
        <v>37</v>
      </c>
      <c r="R370" s="13">
        <f t="shared" si="38"/>
        <v>29.838709677419356</v>
      </c>
      <c r="S370" s="27">
        <f>+Indicadores!BO370</f>
        <v>7.6829999999999998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44</v>
      </c>
      <c r="X370" s="13">
        <f t="shared" si="40"/>
        <v>0</v>
      </c>
      <c r="Y370" s="26">
        <f>+Indicadores!CS370</f>
        <v>75.584000000000003</v>
      </c>
      <c r="Z370" s="6">
        <f>+Indicadores!CT370</f>
        <v>4</v>
      </c>
      <c r="AA370" s="47">
        <f t="shared" si="41"/>
        <v>5.2921253175275194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27.34</v>
      </c>
      <c r="K371" s="6">
        <f>+Indicadores!W371</f>
        <v>0</v>
      </c>
      <c r="L371" s="13">
        <f t="shared" si="36"/>
        <v>0</v>
      </c>
      <c r="M371" s="28" t="str">
        <f>+Indicadores!AK371</f>
        <v>0</v>
      </c>
      <c r="N371" s="8">
        <f>+Indicadores!AL371</f>
        <v>1</v>
      </c>
      <c r="O371" s="16">
        <f t="shared" si="37"/>
        <v>0</v>
      </c>
      <c r="P371" s="26">
        <f>+Indicadores!AZ371</f>
        <v>70</v>
      </c>
      <c r="Q371" s="6">
        <f>+Indicadores!BA371</f>
        <v>17</v>
      </c>
      <c r="R371" s="13">
        <f t="shared" si="38"/>
        <v>24.285714285714285</v>
      </c>
      <c r="S371" s="27">
        <f>+Indicadores!BO371</f>
        <v>4.3339999999999996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3</v>
      </c>
      <c r="X371" s="13">
        <f t="shared" si="40"/>
        <v>0</v>
      </c>
      <c r="Y371" s="26">
        <f>+Indicadores!CS371</f>
        <v>42.66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70.242999999999995</v>
      </c>
      <c r="K372" s="6">
        <f>+Indicadores!W372</f>
        <v>20</v>
      </c>
      <c r="L372" s="13">
        <f t="shared" si="36"/>
        <v>28.472588015887705</v>
      </c>
      <c r="M372" s="28">
        <f>+Indicadores!AK372</f>
        <v>105</v>
      </c>
      <c r="N372" s="8">
        <f>+Indicadores!AL372</f>
        <v>34</v>
      </c>
      <c r="O372" s="16">
        <f t="shared" si="37"/>
        <v>32.38095238095238</v>
      </c>
      <c r="P372" s="26">
        <f>+Indicadores!AZ372</f>
        <v>180</v>
      </c>
      <c r="Q372" s="6">
        <f>+Indicadores!BA372</f>
        <v>33</v>
      </c>
      <c r="R372" s="13">
        <f t="shared" si="38"/>
        <v>18.333333333333332</v>
      </c>
      <c r="S372" s="27">
        <f>+Indicadores!BO372</f>
        <v>11.228999999999999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11</v>
      </c>
      <c r="X372" s="13">
        <f t="shared" si="40"/>
        <v>0</v>
      </c>
      <c r="Y372" s="26">
        <f>+Indicadores!CS372</f>
        <v>103.771</v>
      </c>
      <c r="Z372" s="6">
        <f>+Indicadores!CT372</f>
        <v>6</v>
      </c>
      <c r="AA372" s="47">
        <f t="shared" si="41"/>
        <v>5.7819622052403856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23.913999999999998</v>
      </c>
      <c r="K373" s="6">
        <f>+Indicadores!W373</f>
        <v>9</v>
      </c>
      <c r="L373" s="13">
        <f t="shared" si="36"/>
        <v>37.634858242033957</v>
      </c>
      <c r="M373" s="28">
        <f>+Indicadores!AK373</f>
        <v>343</v>
      </c>
      <c r="N373" s="8">
        <f>+Indicadores!AL373</f>
        <v>13</v>
      </c>
      <c r="O373" s="16">
        <f t="shared" si="37"/>
        <v>3.7900874635568513</v>
      </c>
      <c r="P373" s="26">
        <f>+Indicadores!AZ373</f>
        <v>61</v>
      </c>
      <c r="Q373" s="6">
        <f>+Indicadores!BA373</f>
        <v>33</v>
      </c>
      <c r="R373" s="13">
        <f t="shared" si="38"/>
        <v>54.098360655737707</v>
      </c>
      <c r="S373" s="27">
        <f>+Indicadores!BO373</f>
        <v>3.7429999999999986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1</v>
      </c>
      <c r="X373" s="13">
        <f t="shared" si="40"/>
        <v>0</v>
      </c>
      <c r="Y373" s="26">
        <f>+Indicadores!CS373</f>
        <v>35.515000000000001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30.765999999999998</v>
      </c>
      <c r="K374" s="6">
        <f>+Indicadores!W374</f>
        <v>4</v>
      </c>
      <c r="L374" s="13">
        <f t="shared" ref="L374:L425" si="42">IFERROR(K374/J374,0)*100</f>
        <v>13.001365143340053</v>
      </c>
      <c r="M374" s="28" t="str">
        <f>+Indicadores!AK374</f>
        <v>0</v>
      </c>
      <c r="N374" s="8">
        <f>+Indicadores!AL374</f>
        <v>4</v>
      </c>
      <c r="O374" s="16">
        <f t="shared" ref="O374:O425" si="43">IFERROR(N374/M374,0)*100</f>
        <v>0</v>
      </c>
      <c r="P374" s="26">
        <f>+Indicadores!AZ374</f>
        <v>79</v>
      </c>
      <c r="Q374" s="6">
        <f>+Indicadores!BA374</f>
        <v>11</v>
      </c>
      <c r="R374" s="13">
        <f t="shared" ref="R374:R425" si="44">IFERROR(Q374/P374,0)*100</f>
        <v>13.924050632911392</v>
      </c>
      <c r="S374" s="27">
        <f>+Indicadores!BO374</f>
        <v>4.9249999999999972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0</v>
      </c>
      <c r="X374" s="13">
        <f t="shared" ref="X374:X425" si="46">IFERROR(W374/V374,0)*100</f>
        <v>0</v>
      </c>
      <c r="Y374" s="26">
        <f>+Indicadores!CS374</f>
        <v>48.234000000000009</v>
      </c>
      <c r="Z374" s="6">
        <f>+Indicadores!CT374</f>
        <v>1</v>
      </c>
      <c r="AA374" s="47">
        <f t="shared" ref="AA374:AA425" si="47">IFERROR(Z374/Y374,0)*100</f>
        <v>2.0732263548534227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27.34</v>
      </c>
      <c r="K375" s="6">
        <f>+Indicadores!W375</f>
        <v>8</v>
      </c>
      <c r="L375" s="13">
        <f t="shared" si="42"/>
        <v>29.261155815654718</v>
      </c>
      <c r="M375" s="28">
        <f>+Indicadores!AK375</f>
        <v>256</v>
      </c>
      <c r="N375" s="8">
        <f>+Indicadores!AL375</f>
        <v>14</v>
      </c>
      <c r="O375" s="16">
        <f t="shared" si="43"/>
        <v>5.46875</v>
      </c>
      <c r="P375" s="26">
        <f>+Indicadores!AZ375</f>
        <v>70</v>
      </c>
      <c r="Q375" s="6">
        <f>+Indicadores!BA375</f>
        <v>22</v>
      </c>
      <c r="R375" s="13">
        <f t="shared" si="44"/>
        <v>31.428571428571427</v>
      </c>
      <c r="S375" s="27">
        <f>+Indicadores!BO375</f>
        <v>4.3339999999999996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1</v>
      </c>
      <c r="X375" s="13">
        <f t="shared" si="46"/>
        <v>0</v>
      </c>
      <c r="Y375" s="26">
        <f>+Indicadores!CS375</f>
        <v>42.66</v>
      </c>
      <c r="Z375" s="6">
        <f>+Indicadores!CT375</f>
        <v>1</v>
      </c>
      <c r="AA375" s="47">
        <f t="shared" si="47"/>
        <v>2.3441162681669012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24.501999999999995</v>
      </c>
      <c r="K376" s="6">
        <f>+Indicadores!W376</f>
        <v>8</v>
      </c>
      <c r="L376" s="13">
        <f t="shared" si="42"/>
        <v>32.650395886050127</v>
      </c>
      <c r="M376" s="28">
        <f>+Indicadores!AK376</f>
        <v>230</v>
      </c>
      <c r="N376" s="8">
        <f>+Indicadores!AL376</f>
        <v>1</v>
      </c>
      <c r="O376" s="16">
        <f t="shared" si="43"/>
        <v>0.43478260869565216</v>
      </c>
      <c r="P376" s="26">
        <f>+Indicadores!AZ376</f>
        <v>63</v>
      </c>
      <c r="Q376" s="6">
        <f>+Indicadores!BA376</f>
        <v>20</v>
      </c>
      <c r="R376" s="13">
        <f t="shared" si="44"/>
        <v>31.746031746031743</v>
      </c>
      <c r="S376" s="27">
        <f>+Indicadores!BO376</f>
        <v>3.9399999999999977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4</v>
      </c>
      <c r="X376" s="13">
        <f t="shared" si="46"/>
        <v>0</v>
      </c>
      <c r="Y376" s="26">
        <f>+Indicadores!CS376</f>
        <v>36.318000000000005</v>
      </c>
      <c r="Z376" s="6">
        <f>+Indicadores!CT376</f>
        <v>0</v>
      </c>
      <c r="AA376" s="47">
        <f t="shared" si="47"/>
        <v>0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14.958</v>
      </c>
      <c r="K377" s="6">
        <f>+Indicadores!W377</f>
        <v>0</v>
      </c>
      <c r="L377" s="13">
        <f t="shared" si="42"/>
        <v>0</v>
      </c>
      <c r="M377" s="28">
        <f>+Indicadores!AK377</f>
        <v>65</v>
      </c>
      <c r="N377" s="8">
        <f>+Indicadores!AL377</f>
        <v>1</v>
      </c>
      <c r="O377" s="16">
        <f t="shared" si="43"/>
        <v>1.5384615384615385</v>
      </c>
      <c r="P377" s="26">
        <f>+Indicadores!AZ377</f>
        <v>73</v>
      </c>
      <c r="Q377" s="6">
        <f>+Indicadores!BA377</f>
        <v>6</v>
      </c>
      <c r="R377" s="13">
        <f t="shared" si="44"/>
        <v>8.2191780821917799</v>
      </c>
      <c r="S377" s="27">
        <f>+Indicadores!BO377</f>
        <v>18.469000000000001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6</v>
      </c>
      <c r="X377" s="13">
        <f t="shared" si="46"/>
        <v>0</v>
      </c>
      <c r="Y377" s="26">
        <f>+Indicadores!CS377</f>
        <v>44.518000000000001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7.7560000000000002</v>
      </c>
      <c r="K378" s="6">
        <f>+Indicadores!W378</f>
        <v>0</v>
      </c>
      <c r="L378" s="13">
        <f t="shared" si="42"/>
        <v>0</v>
      </c>
      <c r="M378" s="28">
        <f>+Indicadores!AK378</f>
        <v>45</v>
      </c>
      <c r="N378" s="8">
        <f>+Indicadores!AL378</f>
        <v>0</v>
      </c>
      <c r="O378" s="16">
        <f t="shared" si="43"/>
        <v>0</v>
      </c>
      <c r="P378" s="26">
        <f>+Indicadores!AZ378</f>
        <v>38</v>
      </c>
      <c r="Q378" s="6">
        <f>+Indicadores!BA378</f>
        <v>0</v>
      </c>
      <c r="R378" s="13">
        <f t="shared" si="44"/>
        <v>0</v>
      </c>
      <c r="S378" s="27">
        <f>+Indicadores!BO378</f>
        <v>9.636000000000001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0</v>
      </c>
      <c r="X378" s="13">
        <f t="shared" si="46"/>
        <v>0</v>
      </c>
      <c r="Y378" s="26">
        <f>+Indicadores!CS378</f>
        <v>23.188000000000002</v>
      </c>
      <c r="Z378" s="6">
        <f>+Indicadores!CT378</f>
        <v>0</v>
      </c>
      <c r="AA378" s="47">
        <f t="shared" si="47"/>
        <v>0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0</v>
      </c>
      <c r="O379" s="16">
        <f t="shared" si="43"/>
        <v>0</v>
      </c>
      <c r="P379" s="26">
        <f>+Indicadores!AZ379</f>
        <v>0</v>
      </c>
      <c r="Q379" s="6">
        <f>+Indicadores!BA379</f>
        <v>0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0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40.442</v>
      </c>
      <c r="K380" s="6">
        <f>+Indicadores!W380</f>
        <v>7</v>
      </c>
      <c r="L380" s="13">
        <f t="shared" si="42"/>
        <v>17.308738440235398</v>
      </c>
      <c r="M380" s="28">
        <f>+Indicadores!AK380</f>
        <v>158</v>
      </c>
      <c r="N380" s="8">
        <f>+Indicadores!AL380</f>
        <v>2</v>
      </c>
      <c r="O380" s="16">
        <f t="shared" si="43"/>
        <v>1.2658227848101267</v>
      </c>
      <c r="P380" s="26">
        <f>+Indicadores!AZ380</f>
        <v>196</v>
      </c>
      <c r="Q380" s="6">
        <f>+Indicadores!BA380</f>
        <v>25</v>
      </c>
      <c r="R380" s="13">
        <f t="shared" si="44"/>
        <v>12.755102040816327</v>
      </c>
      <c r="S380" s="27">
        <f>+Indicadores!BO380</f>
        <v>49.786000000000001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20</v>
      </c>
      <c r="X380" s="13">
        <f t="shared" si="46"/>
        <v>0</v>
      </c>
      <c r="Y380" s="26">
        <f>+Indicadores!CS380</f>
        <v>119.49299999999999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18.835999999999999</v>
      </c>
      <c r="K381" s="6">
        <f>+Indicadores!W381</f>
        <v>0</v>
      </c>
      <c r="L381" s="13">
        <f t="shared" si="42"/>
        <v>0</v>
      </c>
      <c r="M381" s="28" t="str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92</v>
      </c>
      <c r="Q381" s="6">
        <f>+Indicadores!BA381</f>
        <v>2</v>
      </c>
      <c r="R381" s="13">
        <f t="shared" si="44"/>
        <v>2.1739130434782608</v>
      </c>
      <c r="S381" s="27">
        <f>+Indicadores!BO381</f>
        <v>23.287000000000003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56.112000000000009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30.47</v>
      </c>
      <c r="K382" s="6">
        <f>+Indicadores!W382</f>
        <v>1</v>
      </c>
      <c r="L382" s="13">
        <f t="shared" si="42"/>
        <v>3.2819166393173616</v>
      </c>
      <c r="M382" s="28" t="str">
        <f>+Indicadores!AK382</f>
        <v>0</v>
      </c>
      <c r="N382" s="8">
        <f>+Indicadores!AL382</f>
        <v>1</v>
      </c>
      <c r="O382" s="16">
        <f t="shared" si="43"/>
        <v>0</v>
      </c>
      <c r="P382" s="26">
        <f>+Indicadores!AZ382</f>
        <v>149</v>
      </c>
      <c r="Q382" s="6">
        <f>+Indicadores!BA382</f>
        <v>4</v>
      </c>
      <c r="R382" s="13">
        <f t="shared" si="44"/>
        <v>2.6845637583892619</v>
      </c>
      <c r="S382" s="27">
        <f>+Indicadores!BO382</f>
        <v>37.741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8</v>
      </c>
      <c r="X382" s="13">
        <f t="shared" si="46"/>
        <v>0</v>
      </c>
      <c r="Y382" s="26">
        <f>+Indicadores!CS382</f>
        <v>90.894000000000005</v>
      </c>
      <c r="Z382" s="6">
        <f>+Indicadores!CT382</f>
        <v>1</v>
      </c>
      <c r="AA382" s="47">
        <f t="shared" si="47"/>
        <v>1.1001826303166324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67.587999999999994</v>
      </c>
      <c r="K383" s="6">
        <f>+Indicadores!W383</f>
        <v>3</v>
      </c>
      <c r="L383" s="13">
        <f t="shared" si="42"/>
        <v>4.4386577498964321</v>
      </c>
      <c r="M383" s="28">
        <f>+Indicadores!AK383</f>
        <v>32</v>
      </c>
      <c r="N383" s="8">
        <f>+Indicadores!AL383</f>
        <v>0</v>
      </c>
      <c r="O383" s="16">
        <f t="shared" si="43"/>
        <v>0</v>
      </c>
      <c r="P383" s="26">
        <f>+Indicadores!AZ383</f>
        <v>328</v>
      </c>
      <c r="Q383" s="6">
        <f>+Indicadores!BA383</f>
        <v>29</v>
      </c>
      <c r="R383" s="13">
        <f t="shared" si="44"/>
        <v>8.8414634146341466</v>
      </c>
      <c r="S383" s="27">
        <f>+Indicadores!BO383</f>
        <v>82.709000000000003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94</v>
      </c>
      <c r="X383" s="13">
        <f t="shared" si="46"/>
        <v>0</v>
      </c>
      <c r="Y383" s="26">
        <f>+Indicadores!CS383</f>
        <v>199.84800000000001</v>
      </c>
      <c r="Z383" s="6">
        <f>+Indicadores!CT383</f>
        <v>1</v>
      </c>
      <c r="AA383" s="47">
        <f t="shared" si="47"/>
        <v>0.50038028901965492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75.343999999999994</v>
      </c>
      <c r="K384" s="6">
        <f>+Indicadores!W384</f>
        <v>24</v>
      </c>
      <c r="L384" s="13">
        <f t="shared" si="42"/>
        <v>31.853896793374393</v>
      </c>
      <c r="M384" s="28" t="str">
        <f>+Indicadores!AK384</f>
        <v>0</v>
      </c>
      <c r="N384" s="8">
        <f>+Indicadores!AL384</f>
        <v>40</v>
      </c>
      <c r="O384" s="16">
        <f t="shared" si="43"/>
        <v>0</v>
      </c>
      <c r="P384" s="26">
        <f>+Indicadores!AZ384</f>
        <v>367</v>
      </c>
      <c r="Q384" s="6">
        <f>+Indicadores!BA384</f>
        <v>66</v>
      </c>
      <c r="R384" s="13">
        <f t="shared" si="44"/>
        <v>17.983651226158038</v>
      </c>
      <c r="S384" s="27">
        <f>+Indicadores!BO384</f>
        <v>93.14800000000001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40</v>
      </c>
      <c r="X384" s="13">
        <f t="shared" si="46"/>
        <v>0</v>
      </c>
      <c r="Y384" s="26">
        <f>+Indicadores!CS384</f>
        <v>223.839</v>
      </c>
      <c r="Z384" s="6">
        <f>+Indicadores!CT384</f>
        <v>2</v>
      </c>
      <c r="AA384" s="47">
        <f t="shared" si="47"/>
        <v>0.89349934551172949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19.943999999999999</v>
      </c>
      <c r="K385" s="6">
        <f>+Indicadores!W385</f>
        <v>14</v>
      </c>
      <c r="L385" s="13">
        <f t="shared" si="42"/>
        <v>70.196550340954673</v>
      </c>
      <c r="M385" s="28">
        <f>+Indicadores!AK385</f>
        <v>44</v>
      </c>
      <c r="N385" s="8">
        <f>+Indicadores!AL385</f>
        <v>1</v>
      </c>
      <c r="O385" s="16">
        <f t="shared" si="43"/>
        <v>2.2727272727272729</v>
      </c>
      <c r="P385" s="26">
        <f>+Indicadores!AZ385</f>
        <v>97</v>
      </c>
      <c r="Q385" s="6">
        <f>+Indicadores!BA385</f>
        <v>24</v>
      </c>
      <c r="R385" s="13">
        <f t="shared" si="44"/>
        <v>24.742268041237114</v>
      </c>
      <c r="S385" s="27">
        <f>+Indicadores!BO385</f>
        <v>24.893000000000001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22</v>
      </c>
      <c r="X385" s="13">
        <f t="shared" si="46"/>
        <v>0</v>
      </c>
      <c r="Y385" s="26">
        <f>+Indicadores!CS385</f>
        <v>59.218999999999994</v>
      </c>
      <c r="Z385" s="6">
        <f>+Indicadores!CT385</f>
        <v>1</v>
      </c>
      <c r="AA385" s="47">
        <f t="shared" si="47"/>
        <v>1.6886472247082864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12.741999999999999</v>
      </c>
      <c r="K386" s="6">
        <f>+Indicadores!W386</f>
        <v>0</v>
      </c>
      <c r="L386" s="13">
        <f t="shared" si="42"/>
        <v>0</v>
      </c>
      <c r="M386" s="28">
        <f>+Indicadores!AK386</f>
        <v>88</v>
      </c>
      <c r="N386" s="8">
        <f>+Indicadores!AL386</f>
        <v>0</v>
      </c>
      <c r="O386" s="16">
        <f t="shared" si="43"/>
        <v>0</v>
      </c>
      <c r="P386" s="26">
        <f>+Indicadores!AZ386</f>
        <v>63</v>
      </c>
      <c r="Q386" s="6">
        <f>+Indicadores!BA386</f>
        <v>1</v>
      </c>
      <c r="R386" s="13">
        <f t="shared" si="44"/>
        <v>1.5873015873015872</v>
      </c>
      <c r="S386" s="27">
        <f>+Indicadores!BO386</f>
        <v>16.060000000000002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38.498000000000005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12.741999999999999</v>
      </c>
      <c r="K387" s="6">
        <f>+Indicadores!W387</f>
        <v>6</v>
      </c>
      <c r="L387" s="13">
        <f t="shared" si="42"/>
        <v>47.088369172814318</v>
      </c>
      <c r="M387" s="28">
        <f>+Indicadores!AK387</f>
        <v>100</v>
      </c>
      <c r="N387" s="8">
        <f>+Indicadores!AL387</f>
        <v>0</v>
      </c>
      <c r="O387" s="16">
        <f t="shared" si="43"/>
        <v>0</v>
      </c>
      <c r="P387" s="26">
        <f>+Indicadores!AZ387</f>
        <v>61</v>
      </c>
      <c r="Q387" s="6">
        <f>+Indicadores!BA387</f>
        <v>7</v>
      </c>
      <c r="R387" s="13">
        <f t="shared" si="44"/>
        <v>11.475409836065573</v>
      </c>
      <c r="S387" s="27">
        <f>+Indicadores!BO387</f>
        <v>15.257000000000001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0</v>
      </c>
      <c r="X387" s="13">
        <f t="shared" si="46"/>
        <v>0</v>
      </c>
      <c r="Y387" s="26">
        <f>+Indicadores!CS387</f>
        <v>37.086000000000006</v>
      </c>
      <c r="Z387" s="6">
        <f>+Indicadores!CT387</f>
        <v>0</v>
      </c>
      <c r="AA387" s="47">
        <f t="shared" si="47"/>
        <v>0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11.08</v>
      </c>
      <c r="K388" s="6">
        <f>+Indicadores!W388</f>
        <v>5</v>
      </c>
      <c r="L388" s="13">
        <f t="shared" si="42"/>
        <v>45.126353790613713</v>
      </c>
      <c r="M388" s="28">
        <f>+Indicadores!AK388</f>
        <v>70</v>
      </c>
      <c r="N388" s="8">
        <f>+Indicadores!AL388</f>
        <v>0</v>
      </c>
      <c r="O388" s="16">
        <f t="shared" si="43"/>
        <v>0</v>
      </c>
      <c r="P388" s="26">
        <f>+Indicadores!AZ388</f>
        <v>54</v>
      </c>
      <c r="Q388" s="6">
        <f>+Indicadores!BA388</f>
        <v>3</v>
      </c>
      <c r="R388" s="13">
        <f t="shared" si="44"/>
        <v>5.5555555555555554</v>
      </c>
      <c r="S388" s="27">
        <f>+Indicadores!BO388</f>
        <v>13.651000000000002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0</v>
      </c>
      <c r="X388" s="13">
        <f t="shared" si="46"/>
        <v>0</v>
      </c>
      <c r="Y388" s="26">
        <f>+Indicadores!CS388</f>
        <v>32.923999999999999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5.54</v>
      </c>
      <c r="K389" s="6">
        <f>+Indicadores!W389</f>
        <v>1</v>
      </c>
      <c r="L389" s="13">
        <f t="shared" si="42"/>
        <v>18.050541516245488</v>
      </c>
      <c r="M389" s="28">
        <f>+Indicadores!AK389</f>
        <v>108</v>
      </c>
      <c r="N389" s="8">
        <f>+Indicadores!AL389</f>
        <v>2</v>
      </c>
      <c r="O389" s="16">
        <f t="shared" si="43"/>
        <v>1.8518518518518516</v>
      </c>
      <c r="P389" s="26">
        <f>+Indicadores!AZ389</f>
        <v>26</v>
      </c>
      <c r="Q389" s="6">
        <f>+Indicadores!BA389</f>
        <v>3</v>
      </c>
      <c r="R389" s="13">
        <f t="shared" si="44"/>
        <v>11.538461538461538</v>
      </c>
      <c r="S389" s="27">
        <f>+Indicadores!BO389</f>
        <v>6.4240000000000004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8</v>
      </c>
      <c r="X389" s="13">
        <f t="shared" si="46"/>
        <v>0</v>
      </c>
      <c r="Y389" s="26">
        <f>+Indicadores!CS389</f>
        <v>15.756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11.634</v>
      </c>
      <c r="K390" s="6">
        <f>+Indicadores!W390</f>
        <v>2</v>
      </c>
      <c r="L390" s="13">
        <f t="shared" si="42"/>
        <v>17.190991920233799</v>
      </c>
      <c r="M390" s="28" t="str">
        <f>+Indicadores!AK390</f>
        <v>0</v>
      </c>
      <c r="N390" s="8">
        <f>+Indicadores!AL390</f>
        <v>0</v>
      </c>
      <c r="O390" s="16">
        <f t="shared" si="43"/>
        <v>0</v>
      </c>
      <c r="P390" s="26">
        <f>+Indicadores!AZ390</f>
        <v>55</v>
      </c>
      <c r="Q390" s="6">
        <f>+Indicadores!BA390</f>
        <v>9</v>
      </c>
      <c r="R390" s="13">
        <f t="shared" si="44"/>
        <v>16.363636363636363</v>
      </c>
      <c r="S390" s="27">
        <f>+Indicadores!BO390</f>
        <v>13.651000000000002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3</v>
      </c>
      <c r="X390" s="13">
        <f t="shared" si="46"/>
        <v>0</v>
      </c>
      <c r="Y390" s="26">
        <f>+Indicadores!CS390</f>
        <v>33.370000000000005</v>
      </c>
      <c r="Z390" s="6">
        <f>+Indicadores!CT390</f>
        <v>1</v>
      </c>
      <c r="AA390" s="47">
        <f t="shared" si="47"/>
        <v>2.9967036260113868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12.188000000000001</v>
      </c>
      <c r="K391" s="6">
        <f>+Indicadores!W391</f>
        <v>5</v>
      </c>
      <c r="L391" s="13">
        <f t="shared" si="42"/>
        <v>41.023957991467014</v>
      </c>
      <c r="M391" s="28">
        <f>+Indicadores!AK391</f>
        <v>94</v>
      </c>
      <c r="N391" s="8">
        <f>+Indicadores!AL391</f>
        <v>6</v>
      </c>
      <c r="O391" s="16">
        <f t="shared" si="43"/>
        <v>6.3829787234042552</v>
      </c>
      <c r="P391" s="26">
        <f>+Indicadores!AZ391</f>
        <v>58</v>
      </c>
      <c r="Q391" s="6">
        <f>+Indicadores!BA391</f>
        <v>15</v>
      </c>
      <c r="R391" s="13">
        <f t="shared" si="44"/>
        <v>25.862068965517242</v>
      </c>
      <c r="S391" s="27">
        <f>+Indicadores!BO391</f>
        <v>14.454000000000001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1</v>
      </c>
      <c r="X391" s="13">
        <f t="shared" si="46"/>
        <v>0</v>
      </c>
      <c r="Y391" s="26">
        <f>+Indicadores!CS391</f>
        <v>35.228000000000002</v>
      </c>
      <c r="Z391" s="6">
        <f>+Indicadores!CT391</f>
        <v>0</v>
      </c>
      <c r="AA391" s="47">
        <f t="shared" si="47"/>
        <v>0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8.3099999999999987</v>
      </c>
      <c r="K392" s="6">
        <f>+Indicadores!W392</f>
        <v>3</v>
      </c>
      <c r="L392" s="13">
        <f t="shared" si="42"/>
        <v>36.101083032490983</v>
      </c>
      <c r="M392" s="28">
        <f>+Indicadores!AK392</f>
        <v>105</v>
      </c>
      <c r="N392" s="8">
        <f>+Indicadores!AL392</f>
        <v>0</v>
      </c>
      <c r="O392" s="16">
        <f t="shared" si="43"/>
        <v>0</v>
      </c>
      <c r="P392" s="26">
        <f>+Indicadores!AZ392</f>
        <v>41</v>
      </c>
      <c r="Q392" s="6">
        <f>+Indicadores!BA392</f>
        <v>3</v>
      </c>
      <c r="R392" s="13">
        <f t="shared" si="44"/>
        <v>7.3170731707317067</v>
      </c>
      <c r="S392" s="27">
        <f>+Indicadores!BO392</f>
        <v>10.439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0</v>
      </c>
      <c r="X392" s="13">
        <f t="shared" si="46"/>
        <v>0</v>
      </c>
      <c r="Y392" s="26">
        <f>+Indicadores!CS392</f>
        <v>25.046000000000003</v>
      </c>
      <c r="Z392" s="6">
        <f>+Indicadores!CT392</f>
        <v>0</v>
      </c>
      <c r="AA392" s="47">
        <f t="shared" si="47"/>
        <v>0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29.916</v>
      </c>
      <c r="K393" s="6">
        <f>+Indicadores!W393</f>
        <v>41</v>
      </c>
      <c r="L393" s="13">
        <f t="shared" si="42"/>
        <v>137.05040780853054</v>
      </c>
      <c r="M393" s="28">
        <f>+Indicadores!AK393</f>
        <v>108</v>
      </c>
      <c r="N393" s="8">
        <f>+Indicadores!AL393</f>
        <v>21</v>
      </c>
      <c r="O393" s="16">
        <f t="shared" si="43"/>
        <v>19.444444444444446</v>
      </c>
      <c r="P393" s="26">
        <f>+Indicadores!AZ393</f>
        <v>145</v>
      </c>
      <c r="Q393" s="6">
        <f>+Indicadores!BA393</f>
        <v>64</v>
      </c>
      <c r="R393" s="13">
        <f t="shared" si="44"/>
        <v>44.137931034482762</v>
      </c>
      <c r="S393" s="27">
        <f>+Indicadores!BO393</f>
        <v>36.938000000000002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29</v>
      </c>
      <c r="X393" s="13">
        <f t="shared" si="46"/>
        <v>0</v>
      </c>
      <c r="Y393" s="26">
        <f>+Indicadores!CS393</f>
        <v>88.427000000000007</v>
      </c>
      <c r="Z393" s="6">
        <f>+Indicadores!CT393</f>
        <v>7</v>
      </c>
      <c r="AA393" s="47">
        <f t="shared" si="47"/>
        <v>7.9161342124011895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12.741999999999999</v>
      </c>
      <c r="K394" s="6">
        <f>+Indicadores!W394</f>
        <v>3</v>
      </c>
      <c r="L394" s="13">
        <f t="shared" si="42"/>
        <v>23.544184586407159</v>
      </c>
      <c r="M394" s="28">
        <f>+Indicadores!AK394</f>
        <v>127</v>
      </c>
      <c r="N394" s="8">
        <f>+Indicadores!AL394</f>
        <v>0</v>
      </c>
      <c r="O394" s="16">
        <f t="shared" si="43"/>
        <v>0</v>
      </c>
      <c r="P394" s="26">
        <f>+Indicadores!AZ394</f>
        <v>63</v>
      </c>
      <c r="Q394" s="6">
        <f>+Indicadores!BA394</f>
        <v>8</v>
      </c>
      <c r="R394" s="13">
        <f t="shared" si="44"/>
        <v>12.698412698412698</v>
      </c>
      <c r="S394" s="27">
        <f>+Indicadores!BO394</f>
        <v>16.060000000000002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10</v>
      </c>
      <c r="X394" s="13">
        <f t="shared" si="46"/>
        <v>0</v>
      </c>
      <c r="Y394" s="26">
        <f>+Indicadores!CS394</f>
        <v>38.498000000000005</v>
      </c>
      <c r="Z394" s="6">
        <f>+Indicadores!CT394</f>
        <v>0</v>
      </c>
      <c r="AA394" s="47">
        <f t="shared" si="47"/>
        <v>0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15.512</v>
      </c>
      <c r="K395" s="6">
        <f>+Indicadores!W395</f>
        <v>8</v>
      </c>
      <c r="L395" s="13">
        <f t="shared" si="42"/>
        <v>51.572975760701389</v>
      </c>
      <c r="M395" s="28">
        <f>+Indicadores!AK395</f>
        <v>181</v>
      </c>
      <c r="N395" s="8">
        <f>+Indicadores!AL395</f>
        <v>3</v>
      </c>
      <c r="O395" s="16">
        <f t="shared" si="43"/>
        <v>1.6574585635359116</v>
      </c>
      <c r="P395" s="26">
        <f>+Indicadores!AZ395</f>
        <v>74</v>
      </c>
      <c r="Q395" s="6">
        <f>+Indicadores!BA395</f>
        <v>17</v>
      </c>
      <c r="R395" s="13">
        <f t="shared" si="44"/>
        <v>22.972972972972975</v>
      </c>
      <c r="S395" s="27">
        <f>+Indicadores!BO395</f>
        <v>18.469000000000001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15</v>
      </c>
      <c r="X395" s="13">
        <f t="shared" si="46"/>
        <v>0</v>
      </c>
      <c r="Y395" s="26">
        <f>+Indicadores!CS395</f>
        <v>44.963999999999999</v>
      </c>
      <c r="Z395" s="6">
        <f>+Indicadores!CT395</f>
        <v>1</v>
      </c>
      <c r="AA395" s="47">
        <f t="shared" si="47"/>
        <v>2.2240014233609111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21.605999999999998</v>
      </c>
      <c r="K396" s="6">
        <f>+Indicadores!W396</f>
        <v>8</v>
      </c>
      <c r="L396" s="13">
        <f t="shared" si="42"/>
        <v>37.026751828195877</v>
      </c>
      <c r="M396" s="28" t="str">
        <f>+Indicadores!AK396</f>
        <v>0</v>
      </c>
      <c r="N396" s="8">
        <f>+Indicadores!AL396</f>
        <v>3</v>
      </c>
      <c r="O396" s="16">
        <f t="shared" si="43"/>
        <v>0</v>
      </c>
      <c r="P396" s="26">
        <f>+Indicadores!AZ396</f>
        <v>105</v>
      </c>
      <c r="Q396" s="6">
        <f>+Indicadores!BA396</f>
        <v>29</v>
      </c>
      <c r="R396" s="13">
        <f t="shared" si="44"/>
        <v>27.61904761904762</v>
      </c>
      <c r="S396" s="27">
        <f>+Indicadores!BO396</f>
        <v>26.499000000000002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13</v>
      </c>
      <c r="X396" s="13">
        <f t="shared" si="46"/>
        <v>0</v>
      </c>
      <c r="Y396" s="26">
        <f>+Indicadores!CS396</f>
        <v>63.990000000000009</v>
      </c>
      <c r="Z396" s="6">
        <f>+Indicadores!CT396</f>
        <v>1</v>
      </c>
      <c r="AA396" s="47">
        <f t="shared" si="47"/>
        <v>1.5627441787779337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354.56</v>
      </c>
      <c r="K397" s="6">
        <f>+Indicadores!W397</f>
        <v>82</v>
      </c>
      <c r="L397" s="13">
        <f t="shared" si="42"/>
        <v>23.127256317689532</v>
      </c>
      <c r="M397" s="28">
        <f>+Indicadores!AK397</f>
        <v>231</v>
      </c>
      <c r="N397" s="8">
        <f>+Indicadores!AL397</f>
        <v>65</v>
      </c>
      <c r="O397" s="16">
        <f t="shared" si="43"/>
        <v>28.138528138528141</v>
      </c>
      <c r="P397" s="26">
        <f>+Indicadores!AZ397</f>
        <v>1724</v>
      </c>
      <c r="Q397" s="6">
        <f>+Indicadores!BA397</f>
        <v>233</v>
      </c>
      <c r="R397" s="13">
        <f t="shared" si="44"/>
        <v>13.515081206496522</v>
      </c>
      <c r="S397" s="27">
        <f>+Indicadores!BO397</f>
        <v>436.83200000000005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263</v>
      </c>
      <c r="X397" s="13">
        <f t="shared" si="46"/>
        <v>0</v>
      </c>
      <c r="Y397" s="26">
        <f>+Indicadores!CS397</f>
        <v>1051.1320000000001</v>
      </c>
      <c r="Z397" s="6">
        <f>+Indicadores!CT397</f>
        <v>24</v>
      </c>
      <c r="AA397" s="47">
        <f t="shared" si="47"/>
        <v>2.2832527218275152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16.065999999999999</v>
      </c>
      <c r="K398" s="6">
        <f>+Indicadores!W398</f>
        <v>0</v>
      </c>
      <c r="L398" s="13">
        <f t="shared" si="42"/>
        <v>0</v>
      </c>
      <c r="M398" s="28">
        <f>+Indicadores!AK398</f>
        <v>69</v>
      </c>
      <c r="N398" s="8">
        <f>+Indicadores!AL398</f>
        <v>0</v>
      </c>
      <c r="O398" s="16">
        <f t="shared" si="43"/>
        <v>0</v>
      </c>
      <c r="P398" s="26">
        <f>+Indicadores!AZ398</f>
        <v>78</v>
      </c>
      <c r="Q398" s="6">
        <f>+Indicadores!BA398</f>
        <v>0</v>
      </c>
      <c r="R398" s="13">
        <f t="shared" si="44"/>
        <v>0</v>
      </c>
      <c r="S398" s="27">
        <f>+Indicadores!BO398</f>
        <v>20.075000000000003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2</v>
      </c>
      <c r="X398" s="13">
        <f t="shared" si="46"/>
        <v>0</v>
      </c>
      <c r="Y398" s="26">
        <f>+Indicadores!CS398</f>
        <v>47.625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8.3099999999999987</v>
      </c>
      <c r="K399" s="6">
        <f>+Indicadores!W399</f>
        <v>1</v>
      </c>
      <c r="L399" s="13">
        <f t="shared" si="42"/>
        <v>12.03369434416366</v>
      </c>
      <c r="M399" s="28" t="str">
        <f>+Indicadores!AK399</f>
        <v>0</v>
      </c>
      <c r="N399" s="8">
        <f>+Indicadores!AL399</f>
        <v>0</v>
      </c>
      <c r="O399" s="16">
        <f t="shared" si="43"/>
        <v>0</v>
      </c>
      <c r="P399" s="26">
        <f>+Indicadores!AZ399</f>
        <v>40</v>
      </c>
      <c r="Q399" s="6">
        <f>+Indicadores!BA399</f>
        <v>0</v>
      </c>
      <c r="R399" s="13">
        <f t="shared" si="44"/>
        <v>0</v>
      </c>
      <c r="S399" s="27">
        <f>+Indicadores!BO399</f>
        <v>10.439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2</v>
      </c>
      <c r="X399" s="13">
        <f t="shared" si="46"/>
        <v>0</v>
      </c>
      <c r="Y399" s="26">
        <f>+Indicadores!CS399</f>
        <v>24.437000000000001</v>
      </c>
      <c r="Z399" s="6">
        <f>+Indicadores!CT399</f>
        <v>0</v>
      </c>
      <c r="AA399" s="47">
        <f t="shared" si="47"/>
        <v>0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9.9719999999999995</v>
      </c>
      <c r="K400" s="6">
        <f>+Indicadores!W400</f>
        <v>4</v>
      </c>
      <c r="L400" s="13">
        <f t="shared" si="42"/>
        <v>40.112314480545528</v>
      </c>
      <c r="M400" s="28">
        <f>+Indicadores!AK400</f>
        <v>148</v>
      </c>
      <c r="N400" s="8">
        <f>+Indicadores!AL400</f>
        <v>0</v>
      </c>
      <c r="O400" s="16">
        <f t="shared" si="43"/>
        <v>0</v>
      </c>
      <c r="P400" s="26">
        <f>+Indicadores!AZ400</f>
        <v>48</v>
      </c>
      <c r="Q400" s="6">
        <f>+Indicadores!BA400</f>
        <v>3</v>
      </c>
      <c r="R400" s="13">
        <f t="shared" si="44"/>
        <v>6.25</v>
      </c>
      <c r="S400" s="27">
        <f>+Indicadores!BO400</f>
        <v>12.045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0</v>
      </c>
      <c r="X400" s="13">
        <f t="shared" si="46"/>
        <v>0</v>
      </c>
      <c r="Y400" s="26">
        <f>+Indicadores!CS400</f>
        <v>29.207999999999998</v>
      </c>
      <c r="Z400" s="6">
        <f>+Indicadores!CT400</f>
        <v>0</v>
      </c>
      <c r="AA400" s="47">
        <f t="shared" si="47"/>
        <v>0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15.512</v>
      </c>
      <c r="K401" s="6">
        <f>+Indicadores!W401</f>
        <v>7</v>
      </c>
      <c r="L401" s="13">
        <f t="shared" si="42"/>
        <v>45.126353790613713</v>
      </c>
      <c r="M401" s="28">
        <f>+Indicadores!AK401</f>
        <v>83</v>
      </c>
      <c r="N401" s="8">
        <f>+Indicadores!AL401</f>
        <v>0</v>
      </c>
      <c r="O401" s="16">
        <f t="shared" si="43"/>
        <v>0</v>
      </c>
      <c r="P401" s="26">
        <f>+Indicadores!AZ401</f>
        <v>75</v>
      </c>
      <c r="Q401" s="6">
        <f>+Indicadores!BA401</f>
        <v>8</v>
      </c>
      <c r="R401" s="13">
        <f t="shared" si="44"/>
        <v>10.666666666666668</v>
      </c>
      <c r="S401" s="27">
        <f>+Indicadores!BO401</f>
        <v>19.272000000000002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2</v>
      </c>
      <c r="X401" s="13">
        <f t="shared" si="46"/>
        <v>0</v>
      </c>
      <c r="Y401" s="26">
        <f>+Indicadores!CS401</f>
        <v>45.767000000000003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22.16</v>
      </c>
      <c r="K402" s="6">
        <f>+Indicadores!W402</f>
        <v>0</v>
      </c>
      <c r="L402" s="13">
        <f t="shared" si="42"/>
        <v>0</v>
      </c>
      <c r="M402" s="28">
        <f>+Indicadores!AK402</f>
        <v>129</v>
      </c>
      <c r="N402" s="8">
        <f>+Indicadores!AL402</f>
        <v>0</v>
      </c>
      <c r="O402" s="16">
        <f t="shared" si="43"/>
        <v>0</v>
      </c>
      <c r="P402" s="26">
        <f>+Indicadores!AZ402</f>
        <v>108</v>
      </c>
      <c r="Q402" s="6">
        <f>+Indicadores!BA402</f>
        <v>30</v>
      </c>
      <c r="R402" s="13">
        <f t="shared" si="44"/>
        <v>27.777777777777779</v>
      </c>
      <c r="S402" s="27">
        <f>+Indicadores!BO402</f>
        <v>27.302000000000003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11</v>
      </c>
      <c r="X402" s="13">
        <f t="shared" si="46"/>
        <v>0</v>
      </c>
      <c r="Y402" s="26">
        <f>+Indicadores!CS402</f>
        <v>65.847999999999999</v>
      </c>
      <c r="Z402" s="6">
        <f>+Indicadores!CT402</f>
        <v>0</v>
      </c>
      <c r="AA402" s="47">
        <f t="shared" si="47"/>
        <v>0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17.728000000000002</v>
      </c>
      <c r="K403" s="6">
        <f>+Indicadores!W403</f>
        <v>1</v>
      </c>
      <c r="L403" s="13">
        <f t="shared" si="42"/>
        <v>5.6407942238267141</v>
      </c>
      <c r="M403" s="28" t="str">
        <f>+Indicadores!AK403</f>
        <v>0</v>
      </c>
      <c r="N403" s="8">
        <f>+Indicadores!AL403</f>
        <v>0</v>
      </c>
      <c r="O403" s="16">
        <f t="shared" si="43"/>
        <v>0</v>
      </c>
      <c r="P403" s="26">
        <f>+Indicadores!AZ403</f>
        <v>86</v>
      </c>
      <c r="Q403" s="6">
        <f>+Indicadores!BA403</f>
        <v>0</v>
      </c>
      <c r="R403" s="13">
        <f t="shared" si="44"/>
        <v>0</v>
      </c>
      <c r="S403" s="27">
        <f>+Indicadores!BO403</f>
        <v>21.681000000000001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1</v>
      </c>
      <c r="X403" s="13">
        <f t="shared" si="46"/>
        <v>0</v>
      </c>
      <c r="Y403" s="26">
        <f>+Indicadores!CS403</f>
        <v>52.395999999999994</v>
      </c>
      <c r="Z403" s="6">
        <f>+Indicadores!CT403</f>
        <v>0</v>
      </c>
      <c r="AA403" s="47">
        <f t="shared" si="47"/>
        <v>0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7.202</v>
      </c>
      <c r="K404" s="6">
        <f>+Indicadores!W404</f>
        <v>0</v>
      </c>
      <c r="L404" s="13">
        <f t="shared" si="42"/>
        <v>0</v>
      </c>
      <c r="M404" s="28" t="str">
        <f>+Indicadores!AK404</f>
        <v>0</v>
      </c>
      <c r="N404" s="8">
        <f>+Indicadores!AL404</f>
        <v>0</v>
      </c>
      <c r="O404" s="16">
        <f t="shared" si="43"/>
        <v>0</v>
      </c>
      <c r="P404" s="26">
        <f>+Indicadores!AZ404</f>
        <v>35</v>
      </c>
      <c r="Q404" s="6">
        <f>+Indicadores!BA404</f>
        <v>5</v>
      </c>
      <c r="R404" s="13">
        <f t="shared" si="44"/>
        <v>14.285714285714285</v>
      </c>
      <c r="S404" s="27">
        <f>+Indicadores!BO404</f>
        <v>8.8330000000000002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0</v>
      </c>
      <c r="X404" s="13">
        <f t="shared" si="46"/>
        <v>0</v>
      </c>
      <c r="Y404" s="26">
        <f>+Indicadores!CS404</f>
        <v>21.33</v>
      </c>
      <c r="Z404" s="6">
        <f>+Indicadores!CT404</f>
        <v>0</v>
      </c>
      <c r="AA404" s="47">
        <f t="shared" si="47"/>
        <v>0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2.2160000000000002</v>
      </c>
      <c r="K405" s="6">
        <f>+Indicadores!W405</f>
        <v>0</v>
      </c>
      <c r="L405" s="13">
        <f t="shared" si="42"/>
        <v>0</v>
      </c>
      <c r="M405" s="28">
        <f>+Indicadores!AK405</f>
        <v>60</v>
      </c>
      <c r="N405" s="8">
        <f>+Indicadores!AL405</f>
        <v>0</v>
      </c>
      <c r="O405" s="16">
        <f t="shared" si="43"/>
        <v>0</v>
      </c>
      <c r="P405" s="26">
        <f>+Indicadores!AZ405</f>
        <v>11</v>
      </c>
      <c r="Q405" s="6">
        <f>+Indicadores!BA405</f>
        <v>1</v>
      </c>
      <c r="R405" s="13">
        <f t="shared" si="44"/>
        <v>9.0909090909090917</v>
      </c>
      <c r="S405" s="27">
        <f>+Indicadores!BO405</f>
        <v>3.2120000000000002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1</v>
      </c>
      <c r="X405" s="13">
        <f t="shared" si="46"/>
        <v>0</v>
      </c>
      <c r="Y405" s="26">
        <f>+Indicadores!CS405</f>
        <v>6.8229999999999995</v>
      </c>
      <c r="Z405" s="6">
        <f>+Indicadores!CT405</f>
        <v>0</v>
      </c>
      <c r="AA405" s="47">
        <f t="shared" si="47"/>
        <v>0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7.202</v>
      </c>
      <c r="K406" s="6">
        <f>+Indicadores!W406</f>
        <v>0</v>
      </c>
      <c r="L406" s="13">
        <f t="shared" si="42"/>
        <v>0</v>
      </c>
      <c r="M406" s="28" t="str">
        <f>+Indicadores!AK406</f>
        <v>0</v>
      </c>
      <c r="N406" s="8">
        <f>+Indicadores!AL406</f>
        <v>0</v>
      </c>
      <c r="O406" s="16">
        <f t="shared" si="43"/>
        <v>0</v>
      </c>
      <c r="P406" s="26">
        <f>+Indicadores!AZ406</f>
        <v>35</v>
      </c>
      <c r="Q406" s="6">
        <f>+Indicadores!BA406</f>
        <v>0</v>
      </c>
      <c r="R406" s="13">
        <f t="shared" si="44"/>
        <v>0</v>
      </c>
      <c r="S406" s="27">
        <f>+Indicadores!BO406</f>
        <v>8.8330000000000002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21.33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7.202</v>
      </c>
      <c r="K407" s="6">
        <f>+Indicadores!W407</f>
        <v>0</v>
      </c>
      <c r="L407" s="13">
        <f t="shared" si="42"/>
        <v>0</v>
      </c>
      <c r="M407" s="28">
        <f>+Indicadores!AK407</f>
        <v>60</v>
      </c>
      <c r="N407" s="8">
        <f>+Indicadores!AL407</f>
        <v>0</v>
      </c>
      <c r="O407" s="16">
        <f t="shared" si="43"/>
        <v>0</v>
      </c>
      <c r="P407" s="26">
        <f>+Indicadores!AZ407</f>
        <v>35</v>
      </c>
      <c r="Q407" s="6">
        <f>+Indicadores!BA407</f>
        <v>0</v>
      </c>
      <c r="R407" s="13">
        <f t="shared" si="44"/>
        <v>0</v>
      </c>
      <c r="S407" s="27">
        <f>+Indicadores!BO407</f>
        <v>8.8330000000000002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3</v>
      </c>
      <c r="X407" s="13">
        <f t="shared" si="46"/>
        <v>0</v>
      </c>
      <c r="Y407" s="26">
        <f>+Indicadores!CS407</f>
        <v>21.33</v>
      </c>
      <c r="Z407" s="6">
        <f>+Indicadores!CT407</f>
        <v>0</v>
      </c>
      <c r="AA407" s="47">
        <f t="shared" si="47"/>
        <v>0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27.7</v>
      </c>
      <c r="K408" s="6">
        <f>+Indicadores!W408</f>
        <v>0</v>
      </c>
      <c r="L408" s="13">
        <f t="shared" si="42"/>
        <v>0</v>
      </c>
      <c r="M408" s="28">
        <f>+Indicadores!AK408</f>
        <v>134</v>
      </c>
      <c r="N408" s="8">
        <f>+Indicadores!AL408</f>
        <v>0</v>
      </c>
      <c r="O408" s="16">
        <f t="shared" si="43"/>
        <v>0</v>
      </c>
      <c r="P408" s="26">
        <f>+Indicadores!AZ408</f>
        <v>134</v>
      </c>
      <c r="Q408" s="6">
        <f>+Indicadores!BA408</f>
        <v>0</v>
      </c>
      <c r="R408" s="13">
        <f t="shared" si="44"/>
        <v>0</v>
      </c>
      <c r="S408" s="27">
        <f>+Indicadores!BO408</f>
        <v>33.725999999999999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81.603999999999999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10.526</v>
      </c>
      <c r="K409" s="6">
        <f>+Indicadores!W409</f>
        <v>7</v>
      </c>
      <c r="L409" s="13">
        <f t="shared" si="42"/>
        <v>66.501995059851794</v>
      </c>
      <c r="M409" s="28">
        <f>+Indicadores!AK409</f>
        <v>93</v>
      </c>
      <c r="N409" s="8">
        <f>+Indicadores!AL409</f>
        <v>0</v>
      </c>
      <c r="O409" s="16">
        <f t="shared" si="43"/>
        <v>0</v>
      </c>
      <c r="P409" s="26">
        <f>+Indicadores!AZ409</f>
        <v>51</v>
      </c>
      <c r="Q409" s="6">
        <f>+Indicadores!BA409</f>
        <v>7</v>
      </c>
      <c r="R409" s="13">
        <f t="shared" si="44"/>
        <v>13.725490196078432</v>
      </c>
      <c r="S409" s="27">
        <f>+Indicadores!BO409</f>
        <v>12.848000000000001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1</v>
      </c>
      <c r="X409" s="13">
        <f t="shared" si="46"/>
        <v>0</v>
      </c>
      <c r="Y409" s="26">
        <f>+Indicadores!CS409</f>
        <v>31.065999999999999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3.8780000000000001</v>
      </c>
      <c r="K410" s="6">
        <f>+Indicadores!W410</f>
        <v>0</v>
      </c>
      <c r="L410" s="13">
        <f t="shared" si="42"/>
        <v>0</v>
      </c>
      <c r="M410" s="28">
        <f>+Indicadores!AK410</f>
        <v>256</v>
      </c>
      <c r="N410" s="8">
        <f>+Indicadores!AL410</f>
        <v>0</v>
      </c>
      <c r="O410" s="16">
        <f t="shared" si="43"/>
        <v>0</v>
      </c>
      <c r="P410" s="26">
        <f>+Indicadores!AZ410</f>
        <v>19</v>
      </c>
      <c r="Q410" s="6">
        <f>+Indicadores!BA410</f>
        <v>2</v>
      </c>
      <c r="R410" s="13">
        <f t="shared" si="44"/>
        <v>10.526315789473683</v>
      </c>
      <c r="S410" s="27">
        <f>+Indicadores!BO410</f>
        <v>4.8180000000000005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2</v>
      </c>
      <c r="X410" s="13">
        <f t="shared" si="46"/>
        <v>0</v>
      </c>
      <c r="Y410" s="26">
        <f>+Indicadores!CS410</f>
        <v>11.594000000000001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76.897999999999996</v>
      </c>
      <c r="K411" s="6">
        <f>+Indicadores!W411</f>
        <v>30</v>
      </c>
      <c r="L411" s="13">
        <f t="shared" si="42"/>
        <v>39.012718146115638</v>
      </c>
      <c r="M411" s="28">
        <f>+Indicadores!AK411</f>
        <v>306</v>
      </c>
      <c r="N411" s="8">
        <f>+Indicadores!AL411</f>
        <v>7</v>
      </c>
      <c r="O411" s="16">
        <f t="shared" si="43"/>
        <v>2.2875816993464051</v>
      </c>
      <c r="P411" s="26">
        <f>+Indicadores!AZ411</f>
        <v>197</v>
      </c>
      <c r="Q411" s="6">
        <f>+Indicadores!BA411</f>
        <v>66</v>
      </c>
      <c r="R411" s="13">
        <f t="shared" si="44"/>
        <v>33.502538071065992</v>
      </c>
      <c r="S411" s="27">
        <f>+Indicadores!BO411</f>
        <v>12.213999999999999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2</v>
      </c>
      <c r="X411" s="13">
        <f t="shared" si="46"/>
        <v>0</v>
      </c>
      <c r="Y411" s="26">
        <f>+Indicadores!CS411</f>
        <v>120.102</v>
      </c>
      <c r="Z411" s="6">
        <f>+Indicadores!CT411</f>
        <v>1</v>
      </c>
      <c r="AA411" s="47">
        <f t="shared" si="47"/>
        <v>0.83262560157199705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19.933999999999997</v>
      </c>
      <c r="K412" s="6">
        <f>+Indicadores!W412</f>
        <v>14</v>
      </c>
      <c r="L412" s="13">
        <f t="shared" si="42"/>
        <v>70.231764823918937</v>
      </c>
      <c r="M412" s="28" t="str">
        <f>+Indicadores!AK412</f>
        <v>0</v>
      </c>
      <c r="N412" s="8">
        <f>+Indicadores!AL412</f>
        <v>23</v>
      </c>
      <c r="O412" s="16">
        <f t="shared" si="43"/>
        <v>0</v>
      </c>
      <c r="P412" s="26">
        <f>+Indicadores!AZ412</f>
        <v>51</v>
      </c>
      <c r="Q412" s="6">
        <f>+Indicadores!BA412</f>
        <v>25</v>
      </c>
      <c r="R412" s="13">
        <f t="shared" si="44"/>
        <v>49.019607843137251</v>
      </c>
      <c r="S412" s="27">
        <f>+Indicadores!BO412</f>
        <v>3.1519999999999992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13</v>
      </c>
      <c r="X412" s="13">
        <f t="shared" si="46"/>
        <v>0</v>
      </c>
      <c r="Y412" s="26">
        <f>+Indicadores!CS412</f>
        <v>31.065999999999999</v>
      </c>
      <c r="Z412" s="6">
        <f>+Indicadores!CT412</f>
        <v>1</v>
      </c>
      <c r="AA412" s="47">
        <f t="shared" si="47"/>
        <v>3.2189531964205242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44.045000000000002</v>
      </c>
      <c r="K413" s="6">
        <f>+Indicadores!W413</f>
        <v>7</v>
      </c>
      <c r="L413" s="13">
        <f t="shared" si="42"/>
        <v>15.89283687138154</v>
      </c>
      <c r="M413" s="28" t="str">
        <f>+Indicadores!AK413</f>
        <v>0</v>
      </c>
      <c r="N413" s="8">
        <f>+Indicadores!AL413</f>
        <v>5</v>
      </c>
      <c r="O413" s="16">
        <f t="shared" si="43"/>
        <v>0</v>
      </c>
      <c r="P413" s="26">
        <f>+Indicadores!AZ413</f>
        <v>113</v>
      </c>
      <c r="Q413" s="6">
        <f>+Indicadores!BA413</f>
        <v>24</v>
      </c>
      <c r="R413" s="13">
        <f t="shared" si="44"/>
        <v>21.238938053097346</v>
      </c>
      <c r="S413" s="27">
        <f>+Indicadores!BO413</f>
        <v>7.0919999999999987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18</v>
      </c>
      <c r="X413" s="13">
        <f t="shared" si="46"/>
        <v>0</v>
      </c>
      <c r="Y413" s="26">
        <f>+Indicadores!CS413</f>
        <v>68.954999999999998</v>
      </c>
      <c r="Z413" s="6">
        <f>+Indicadores!CT413</f>
        <v>3</v>
      </c>
      <c r="AA413" s="47">
        <f t="shared" si="47"/>
        <v>4.3506634761801175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12.527999999999999</v>
      </c>
      <c r="K414" s="6">
        <f>+Indicadores!W414</f>
        <v>0</v>
      </c>
      <c r="L414" s="13">
        <f t="shared" si="42"/>
        <v>0</v>
      </c>
      <c r="M414" s="28" t="str">
        <f>+Indicadores!AK414</f>
        <v>0</v>
      </c>
      <c r="N414" s="8">
        <f>+Indicadores!AL414</f>
        <v>0</v>
      </c>
      <c r="O414" s="16">
        <f t="shared" si="43"/>
        <v>0</v>
      </c>
      <c r="P414" s="26">
        <f>+Indicadores!AZ414</f>
        <v>32</v>
      </c>
      <c r="Q414" s="6">
        <f>+Indicadores!BA414</f>
        <v>1</v>
      </c>
      <c r="R414" s="13">
        <f t="shared" si="44"/>
        <v>3.125</v>
      </c>
      <c r="S414" s="27">
        <f>+Indicadores!BO414</f>
        <v>1.9699999999999989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3</v>
      </c>
      <c r="X414" s="13">
        <f t="shared" si="46"/>
        <v>0</v>
      </c>
      <c r="Y414" s="26">
        <f>+Indicadores!CS414</f>
        <v>19.472000000000001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6.2639999999999993</v>
      </c>
      <c r="K415" s="6">
        <f>+Indicadores!W415</f>
        <v>5</v>
      </c>
      <c r="L415" s="13">
        <f t="shared" si="42"/>
        <v>79.821200510855689</v>
      </c>
      <c r="M415" s="28" t="str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16</v>
      </c>
      <c r="Q415" s="6">
        <f>+Indicadores!BA415</f>
        <v>11</v>
      </c>
      <c r="R415" s="13">
        <f t="shared" si="44"/>
        <v>68.75</v>
      </c>
      <c r="S415" s="27">
        <f>+Indicadores!BO415</f>
        <v>0.98499999999999943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9.7360000000000007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19.933999999999997</v>
      </c>
      <c r="K416" s="6">
        <f>+Indicadores!W416</f>
        <v>0</v>
      </c>
      <c r="L416" s="13">
        <f t="shared" si="42"/>
        <v>0</v>
      </c>
      <c r="M416" s="28" t="str">
        <f>+Indicadores!AK416</f>
        <v>0</v>
      </c>
      <c r="N416" s="8">
        <f>+Indicadores!AL416</f>
        <v>0</v>
      </c>
      <c r="O416" s="16">
        <f t="shared" si="43"/>
        <v>0</v>
      </c>
      <c r="P416" s="26">
        <f>+Indicadores!AZ416</f>
        <v>51</v>
      </c>
      <c r="Q416" s="6">
        <f>+Indicadores!BA416</f>
        <v>1</v>
      </c>
      <c r="R416" s="13">
        <f t="shared" si="44"/>
        <v>1.9607843137254901</v>
      </c>
      <c r="S416" s="27">
        <f>+Indicadores!BO416</f>
        <v>3.1519999999999992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2</v>
      </c>
      <c r="X416" s="13">
        <f t="shared" si="46"/>
        <v>0</v>
      </c>
      <c r="Y416" s="26">
        <f>+Indicadores!CS416</f>
        <v>31.065999999999999</v>
      </c>
      <c r="Z416" s="6">
        <f>+Indicadores!CT416</f>
        <v>0</v>
      </c>
      <c r="AA416" s="47">
        <f t="shared" si="47"/>
        <v>0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31.319999999999993</v>
      </c>
      <c r="K417" s="6">
        <f>+Indicadores!W417</f>
        <v>2</v>
      </c>
      <c r="L417" s="13">
        <f t="shared" si="42"/>
        <v>6.3856960408684564</v>
      </c>
      <c r="M417" s="28" t="str">
        <f>+Indicadores!AK417</f>
        <v>0</v>
      </c>
      <c r="N417" s="8">
        <f>+Indicadores!AL417</f>
        <v>9</v>
      </c>
      <c r="O417" s="16">
        <f t="shared" si="43"/>
        <v>0</v>
      </c>
      <c r="P417" s="26">
        <f>+Indicadores!AZ417</f>
        <v>80</v>
      </c>
      <c r="Q417" s="6">
        <f>+Indicadores!BA417</f>
        <v>4</v>
      </c>
      <c r="R417" s="13">
        <f t="shared" si="44"/>
        <v>5</v>
      </c>
      <c r="S417" s="27">
        <f>+Indicadores!BO417</f>
        <v>4.9249999999999972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9</v>
      </c>
      <c r="X417" s="13">
        <f t="shared" si="46"/>
        <v>0</v>
      </c>
      <c r="Y417" s="26">
        <f>+Indicadores!CS417</f>
        <v>48.680000000000007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12.527999999999999</v>
      </c>
      <c r="K418" s="6">
        <f>+Indicadores!W418</f>
        <v>1</v>
      </c>
      <c r="L418" s="13">
        <f t="shared" si="42"/>
        <v>7.9821200510855688</v>
      </c>
      <c r="M418" s="28" t="str">
        <f>+Indicadores!AK418</f>
        <v>0</v>
      </c>
      <c r="N418" s="8">
        <f>+Indicadores!AL418</f>
        <v>6</v>
      </c>
      <c r="O418" s="16">
        <f t="shared" si="43"/>
        <v>0</v>
      </c>
      <c r="P418" s="26">
        <f>+Indicadores!AZ418</f>
        <v>32</v>
      </c>
      <c r="Q418" s="6">
        <f>+Indicadores!BA418</f>
        <v>7</v>
      </c>
      <c r="R418" s="13">
        <f t="shared" si="44"/>
        <v>21.875</v>
      </c>
      <c r="S418" s="27">
        <f>+Indicadores!BO418</f>
        <v>1.9699999999999989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12</v>
      </c>
      <c r="X418" s="13">
        <f t="shared" si="46"/>
        <v>0</v>
      </c>
      <c r="Y418" s="26">
        <f>+Indicadores!CS418</f>
        <v>19.472000000000001</v>
      </c>
      <c r="Z418" s="6">
        <f>+Indicadores!CT418</f>
        <v>1</v>
      </c>
      <c r="AA418" s="47">
        <f t="shared" si="47"/>
        <v>5.1355792933442892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49.167000000000002</v>
      </c>
      <c r="K419" s="6">
        <f>+Indicadores!W419</f>
        <v>11</v>
      </c>
      <c r="L419" s="13">
        <f t="shared" si="42"/>
        <v>22.372729676408973</v>
      </c>
      <c r="M419" s="28" t="str">
        <f>+Indicadores!AK419</f>
        <v>0</v>
      </c>
      <c r="N419" s="8">
        <f>+Indicadores!AL419</f>
        <v>13</v>
      </c>
      <c r="O419" s="16">
        <f t="shared" si="43"/>
        <v>0</v>
      </c>
      <c r="P419" s="26">
        <f>+Indicadores!AZ419</f>
        <v>126</v>
      </c>
      <c r="Q419" s="6">
        <f>+Indicadores!BA419</f>
        <v>28</v>
      </c>
      <c r="R419" s="13">
        <f t="shared" si="44"/>
        <v>22.222222222222221</v>
      </c>
      <c r="S419" s="27">
        <f>+Indicadores!BO419</f>
        <v>7.8799999999999955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7</v>
      </c>
      <c r="X419" s="13">
        <f t="shared" si="46"/>
        <v>0</v>
      </c>
      <c r="Y419" s="26">
        <f>+Indicadores!CS419</f>
        <v>76.832999999999998</v>
      </c>
      <c r="Z419" s="6">
        <f>+Indicadores!CT419</f>
        <v>1</v>
      </c>
      <c r="AA419" s="47">
        <f t="shared" si="47"/>
        <v>1.3015240847031875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41.009999999999991</v>
      </c>
      <c r="K420" s="6">
        <f>+Indicadores!W420</f>
        <v>3</v>
      </c>
      <c r="L420" s="13">
        <f t="shared" si="42"/>
        <v>7.3152889539136821</v>
      </c>
      <c r="M420" s="28">
        <f>+Indicadores!AK420</f>
        <v>110</v>
      </c>
      <c r="N420" s="8">
        <f>+Indicadores!AL420</f>
        <v>11</v>
      </c>
      <c r="O420" s="16">
        <f t="shared" si="43"/>
        <v>10</v>
      </c>
      <c r="P420" s="26">
        <f>+Indicadores!AZ420</f>
        <v>105</v>
      </c>
      <c r="Q420" s="6">
        <f>+Indicadores!BA420</f>
        <v>22</v>
      </c>
      <c r="R420" s="13">
        <f t="shared" si="44"/>
        <v>20.952380952380953</v>
      </c>
      <c r="S420" s="27">
        <f>+Indicadores!BO420</f>
        <v>6.5009999999999977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5</v>
      </c>
      <c r="X420" s="13">
        <f t="shared" si="46"/>
        <v>0</v>
      </c>
      <c r="Y420" s="26">
        <f>+Indicadores!CS420</f>
        <v>63.990000000000009</v>
      </c>
      <c r="Z420" s="6">
        <f>+Indicadores!CT420</f>
        <v>0</v>
      </c>
      <c r="AA420" s="47">
        <f t="shared" si="47"/>
        <v>0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7.4059999999999997</v>
      </c>
      <c r="K421" s="6">
        <f>+Indicadores!W421</f>
        <v>6</v>
      </c>
      <c r="L421" s="13">
        <f t="shared" si="42"/>
        <v>81.015392924655686</v>
      </c>
      <c r="M421" s="28">
        <f>+Indicadores!AK421</f>
        <v>61</v>
      </c>
      <c r="N421" s="8">
        <f>+Indicadores!AL421</f>
        <v>8</v>
      </c>
      <c r="O421" s="16">
        <f t="shared" si="43"/>
        <v>13.114754098360656</v>
      </c>
      <c r="P421" s="26">
        <f>+Indicadores!AZ421</f>
        <v>19</v>
      </c>
      <c r="Q421" s="6">
        <f>+Indicadores!BA421</f>
        <v>11</v>
      </c>
      <c r="R421" s="13">
        <f t="shared" si="44"/>
        <v>57.894736842105267</v>
      </c>
      <c r="S421" s="27">
        <f>+Indicadores!BO421</f>
        <v>1.1819999999999995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1</v>
      </c>
      <c r="X421" s="13">
        <f t="shared" si="46"/>
        <v>0</v>
      </c>
      <c r="Y421" s="26">
        <f>+Indicadores!CS421</f>
        <v>11.594000000000001</v>
      </c>
      <c r="Z421" s="6">
        <f>+Indicadores!CT421</f>
        <v>1</v>
      </c>
      <c r="AA421" s="47">
        <f t="shared" si="47"/>
        <v>8.6251509401414523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24.501999999999995</v>
      </c>
      <c r="K422" s="6">
        <f>+Indicadores!W422</f>
        <v>5</v>
      </c>
      <c r="L422" s="13">
        <f t="shared" si="42"/>
        <v>20.406497428781329</v>
      </c>
      <c r="M422" s="28">
        <f>+Indicadores!AK422</f>
        <v>31</v>
      </c>
      <c r="N422" s="8">
        <f>+Indicadores!AL422</f>
        <v>8</v>
      </c>
      <c r="O422" s="16">
        <f t="shared" si="43"/>
        <v>25.806451612903224</v>
      </c>
      <c r="P422" s="26">
        <f>+Indicadores!AZ422</f>
        <v>63</v>
      </c>
      <c r="Q422" s="6">
        <f>+Indicadores!BA422</f>
        <v>9</v>
      </c>
      <c r="R422" s="13">
        <f t="shared" si="44"/>
        <v>14.285714285714285</v>
      </c>
      <c r="S422" s="27">
        <f>+Indicadores!BO422</f>
        <v>3.9399999999999977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0</v>
      </c>
      <c r="X422" s="13">
        <f t="shared" si="46"/>
        <v>0</v>
      </c>
      <c r="Y422" s="26">
        <f>+Indicadores!CS422</f>
        <v>38.498000000000005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13.67</v>
      </c>
      <c r="K423" s="6">
        <f>+Indicadores!W423</f>
        <v>1</v>
      </c>
      <c r="L423" s="13">
        <f t="shared" si="42"/>
        <v>7.3152889539136794</v>
      </c>
      <c r="M423" s="28">
        <f>+Indicadores!AK423</f>
        <v>83</v>
      </c>
      <c r="N423" s="8">
        <f>+Indicadores!AL423</f>
        <v>1</v>
      </c>
      <c r="O423" s="16">
        <f t="shared" si="43"/>
        <v>1.2048192771084338</v>
      </c>
      <c r="P423" s="26">
        <f>+Indicadores!AZ423</f>
        <v>35</v>
      </c>
      <c r="Q423" s="6">
        <f>+Indicadores!BA423</f>
        <v>3</v>
      </c>
      <c r="R423" s="13">
        <f t="shared" si="44"/>
        <v>8.5714285714285712</v>
      </c>
      <c r="S423" s="27">
        <f>+Indicadores!BO423</f>
        <v>2.1669999999999998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2</v>
      </c>
      <c r="X423" s="13">
        <f t="shared" si="46"/>
        <v>0</v>
      </c>
      <c r="Y423" s="26">
        <f>+Indicadores!CS423</f>
        <v>21.33</v>
      </c>
      <c r="Z423" s="6">
        <f>+Indicadores!CT423</f>
        <v>0</v>
      </c>
      <c r="AA423" s="47">
        <f t="shared" si="47"/>
        <v>0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18.792000000000002</v>
      </c>
      <c r="K424" s="6">
        <f>+Indicadores!W424</f>
        <v>2</v>
      </c>
      <c r="L424" s="13">
        <f t="shared" si="42"/>
        <v>10.642826734780757</v>
      </c>
      <c r="M424" s="28">
        <f>+Indicadores!AK424</f>
        <v>128</v>
      </c>
      <c r="N424" s="8">
        <f>+Indicadores!AL424</f>
        <v>7</v>
      </c>
      <c r="O424" s="16">
        <f t="shared" si="43"/>
        <v>5.46875</v>
      </c>
      <c r="P424" s="26">
        <f>+Indicadores!AZ424</f>
        <v>48</v>
      </c>
      <c r="Q424" s="6">
        <f>+Indicadores!BA424</f>
        <v>4</v>
      </c>
      <c r="R424" s="13">
        <f t="shared" si="44"/>
        <v>8.3333333333333321</v>
      </c>
      <c r="S424" s="27">
        <f>+Indicadores!BO424</f>
        <v>2.9550000000000001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1</v>
      </c>
      <c r="X424" s="13">
        <f t="shared" si="46"/>
        <v>0</v>
      </c>
      <c r="Y424" s="26">
        <f>+Indicadores!CS424</f>
        <v>29.207999999999998</v>
      </c>
      <c r="Z424" s="6">
        <f>+Indicadores!CT424</f>
        <v>0</v>
      </c>
      <c r="AA424" s="47">
        <f t="shared" si="47"/>
        <v>0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104.238</v>
      </c>
      <c r="K425" s="6">
        <f>+Indicadores!W425</f>
        <v>7</v>
      </c>
      <c r="L425" s="13">
        <f t="shared" si="42"/>
        <v>6.7154012931944198</v>
      </c>
      <c r="M425" s="28">
        <f>+Indicadores!AK425</f>
        <v>119</v>
      </c>
      <c r="N425" s="8">
        <f>+Indicadores!AL425</f>
        <v>16</v>
      </c>
      <c r="O425" s="16">
        <f t="shared" si="43"/>
        <v>13.445378151260504</v>
      </c>
      <c r="P425" s="26">
        <f>+Indicadores!AZ425</f>
        <v>267</v>
      </c>
      <c r="Q425" s="6">
        <f>+Indicadores!BA425</f>
        <v>37</v>
      </c>
      <c r="R425" s="13">
        <f t="shared" si="44"/>
        <v>13.857677902621724</v>
      </c>
      <c r="S425" s="27">
        <f>+Indicadores!BO425</f>
        <v>16.548000000000002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14</v>
      </c>
      <c r="X425" s="13">
        <f t="shared" si="46"/>
        <v>0</v>
      </c>
      <c r="Y425" s="26">
        <f>+Indicadores!CS425</f>
        <v>162.762</v>
      </c>
      <c r="Z425" s="6">
        <f>+Indicadores!CT425</f>
        <v>5</v>
      </c>
      <c r="AA425" s="47">
        <f t="shared" si="47"/>
        <v>3.0719701158747128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18.238</v>
      </c>
      <c r="K426" s="6">
        <f>+Indicadores!W426</f>
        <v>3</v>
      </c>
      <c r="L426" s="13">
        <f t="shared" ref="L426:L463" si="48">IFERROR(K426/J426,0)*100</f>
        <v>16.44917205833973</v>
      </c>
      <c r="M426" s="28">
        <f>+Indicadores!AK426</f>
        <v>65</v>
      </c>
      <c r="N426" s="8">
        <f>+Indicadores!AL426</f>
        <v>9</v>
      </c>
      <c r="O426" s="16">
        <f t="shared" ref="O426:O463" si="49">IFERROR(N426/M426,0)*100</f>
        <v>13.846153846153847</v>
      </c>
      <c r="P426" s="26">
        <f>+Indicadores!AZ426</f>
        <v>47</v>
      </c>
      <c r="Q426" s="6">
        <f>+Indicadores!BA426</f>
        <v>9</v>
      </c>
      <c r="R426" s="13">
        <f t="shared" ref="R426:R463" si="50">IFERROR(Q426/P426,0)*100</f>
        <v>19.148936170212767</v>
      </c>
      <c r="S426" s="27">
        <f>+Indicadores!BO426</f>
        <v>2.9550000000000001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4</v>
      </c>
      <c r="X426" s="13">
        <f t="shared" ref="X426:X463" si="52">IFERROR(W426/V426,0)*100</f>
        <v>0</v>
      </c>
      <c r="Y426" s="26">
        <f>+Indicadores!CS426</f>
        <v>28.762</v>
      </c>
      <c r="Z426" s="6">
        <f>+Indicadores!CT426</f>
        <v>2</v>
      </c>
      <c r="AA426" s="47">
        <f t="shared" ref="AA426:AA463" si="53">IFERROR(Z426/Y426,0)*100</f>
        <v>6.9536193588762956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15.953999999999999</v>
      </c>
      <c r="K427" s="6">
        <f>+Indicadores!W427</f>
        <v>6</v>
      </c>
      <c r="L427" s="13">
        <f t="shared" si="48"/>
        <v>37.608123354644604</v>
      </c>
      <c r="M427" s="28">
        <f>+Indicadores!AK427</f>
        <v>42</v>
      </c>
      <c r="N427" s="8">
        <f>+Indicadores!AL427</f>
        <v>15</v>
      </c>
      <c r="O427" s="16">
        <f t="shared" si="49"/>
        <v>35.714285714285715</v>
      </c>
      <c r="P427" s="26">
        <f>+Indicadores!AZ427</f>
        <v>41</v>
      </c>
      <c r="Q427" s="6">
        <f>+Indicadores!BA427</f>
        <v>9</v>
      </c>
      <c r="R427" s="13">
        <f t="shared" si="50"/>
        <v>21.951219512195124</v>
      </c>
      <c r="S427" s="27">
        <f>+Indicadores!BO427</f>
        <v>2.5609999999999999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0</v>
      </c>
      <c r="X427" s="13">
        <f t="shared" si="52"/>
        <v>0</v>
      </c>
      <c r="Y427" s="26">
        <f>+Indicadores!CS427</f>
        <v>25.046000000000003</v>
      </c>
      <c r="Z427" s="6">
        <f>+Indicadores!CT427</f>
        <v>0</v>
      </c>
      <c r="AA427" s="47">
        <f t="shared" si="53"/>
        <v>0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14.811999999999999</v>
      </c>
      <c r="K428" s="6">
        <f>+Indicadores!W428</f>
        <v>0</v>
      </c>
      <c r="L428" s="13">
        <f t="shared" si="48"/>
        <v>0</v>
      </c>
      <c r="M428" s="28">
        <f>+Indicadores!AK428</f>
        <v>80</v>
      </c>
      <c r="N428" s="8">
        <f>+Indicadores!AL428</f>
        <v>2</v>
      </c>
      <c r="O428" s="16">
        <f t="shared" si="49"/>
        <v>2.5</v>
      </c>
      <c r="P428" s="26">
        <f>+Indicadores!AZ428</f>
        <v>38</v>
      </c>
      <c r="Q428" s="6">
        <f>+Indicadores!BA428</f>
        <v>5</v>
      </c>
      <c r="R428" s="13">
        <f t="shared" si="50"/>
        <v>13.157894736842104</v>
      </c>
      <c r="S428" s="27">
        <f>+Indicadores!BO428</f>
        <v>2.363999999999999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1</v>
      </c>
      <c r="X428" s="13">
        <f t="shared" si="52"/>
        <v>0</v>
      </c>
      <c r="Y428" s="26">
        <f>+Indicadores!CS428</f>
        <v>23.188000000000002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21.076000000000001</v>
      </c>
      <c r="K429" s="6">
        <f>+Indicadores!W429</f>
        <v>0</v>
      </c>
      <c r="L429" s="13">
        <f t="shared" si="48"/>
        <v>0</v>
      </c>
      <c r="M429" s="28" t="str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54</v>
      </c>
      <c r="Q429" s="6">
        <f>+Indicadores!BA429</f>
        <v>3</v>
      </c>
      <c r="R429" s="13">
        <f t="shared" si="50"/>
        <v>5.5555555555555554</v>
      </c>
      <c r="S429" s="27">
        <f>+Indicadores!BO429</f>
        <v>3.3489999999999984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1</v>
      </c>
      <c r="X429" s="13">
        <f t="shared" si="52"/>
        <v>0</v>
      </c>
      <c r="Y429" s="26">
        <f>+Indicadores!CS429</f>
        <v>32.923999999999999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23.913999999999998</v>
      </c>
      <c r="K430" s="6">
        <f>+Indicadores!W430</f>
        <v>1</v>
      </c>
      <c r="L430" s="13">
        <f t="shared" si="48"/>
        <v>4.1816509157815513</v>
      </c>
      <c r="M430" s="28">
        <f>+Indicadores!AK430</f>
        <v>70</v>
      </c>
      <c r="N430" s="8">
        <f>+Indicadores!AL430</f>
        <v>0</v>
      </c>
      <c r="O430" s="16">
        <f t="shared" si="49"/>
        <v>0</v>
      </c>
      <c r="P430" s="26">
        <f>+Indicadores!AZ430</f>
        <v>61</v>
      </c>
      <c r="Q430" s="6">
        <f>+Indicadores!BA430</f>
        <v>10</v>
      </c>
      <c r="R430" s="13">
        <f t="shared" si="50"/>
        <v>16.393442622950818</v>
      </c>
      <c r="S430" s="27">
        <f>+Indicadores!BO430</f>
        <v>3.7429999999999986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13</v>
      </c>
      <c r="X430" s="13">
        <f t="shared" si="52"/>
        <v>0</v>
      </c>
      <c r="Y430" s="26">
        <f>+Indicadores!CS430</f>
        <v>37.086000000000006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69.49199999999999</v>
      </c>
      <c r="K431" s="6">
        <f>+Indicadores!W431</f>
        <v>11</v>
      </c>
      <c r="L431" s="13">
        <f t="shared" si="48"/>
        <v>15.829160191101135</v>
      </c>
      <c r="M431" s="28">
        <f>+Indicadores!AK431</f>
        <v>104</v>
      </c>
      <c r="N431" s="8">
        <f>+Indicadores!AL431</f>
        <v>9</v>
      </c>
      <c r="O431" s="16">
        <f t="shared" si="49"/>
        <v>8.6538461538461533</v>
      </c>
      <c r="P431" s="26">
        <f>+Indicadores!AZ431</f>
        <v>178</v>
      </c>
      <c r="Q431" s="6">
        <f>+Indicadores!BA431</f>
        <v>41</v>
      </c>
      <c r="R431" s="13">
        <f t="shared" si="50"/>
        <v>23.033707865168541</v>
      </c>
      <c r="S431" s="27">
        <f>+Indicadores!BO431</f>
        <v>11.031999999999996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40</v>
      </c>
      <c r="X431" s="13">
        <f t="shared" si="52"/>
        <v>0</v>
      </c>
      <c r="Y431" s="26">
        <f>+Indicadores!CS431</f>
        <v>108.50800000000001</v>
      </c>
      <c r="Z431" s="6">
        <f>+Indicadores!CT431</f>
        <v>11</v>
      </c>
      <c r="AA431" s="47">
        <f t="shared" si="53"/>
        <v>10.137501382386551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13.67</v>
      </c>
      <c r="K432" s="6">
        <f>+Indicadores!W432</f>
        <v>5</v>
      </c>
      <c r="L432" s="13">
        <f t="shared" si="48"/>
        <v>36.576444769568397</v>
      </c>
      <c r="M432" s="28">
        <f>+Indicadores!AK432</f>
        <v>48</v>
      </c>
      <c r="N432" s="8">
        <f>+Indicadores!AL432</f>
        <v>13</v>
      </c>
      <c r="O432" s="16">
        <f t="shared" si="49"/>
        <v>27.083333333333332</v>
      </c>
      <c r="P432" s="26">
        <f>+Indicadores!AZ432</f>
        <v>35</v>
      </c>
      <c r="Q432" s="6">
        <f>+Indicadores!BA432</f>
        <v>14</v>
      </c>
      <c r="R432" s="13">
        <f t="shared" si="50"/>
        <v>40</v>
      </c>
      <c r="S432" s="27">
        <f>+Indicadores!BO432</f>
        <v>2.1669999999999998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4</v>
      </c>
      <c r="X432" s="13">
        <f t="shared" si="52"/>
        <v>0</v>
      </c>
      <c r="Y432" s="26">
        <f>+Indicadores!CS432</f>
        <v>21.33</v>
      </c>
      <c r="Z432" s="6">
        <f>+Indicadores!CT432</f>
        <v>0</v>
      </c>
      <c r="AA432" s="47">
        <f t="shared" si="53"/>
        <v>0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21.076000000000001</v>
      </c>
      <c r="K433" s="6">
        <f>+Indicadores!W433</f>
        <v>1</v>
      </c>
      <c r="L433" s="13">
        <f t="shared" si="48"/>
        <v>4.7447333459859555</v>
      </c>
      <c r="M433" s="28">
        <f>+Indicadores!AK433</f>
        <v>140</v>
      </c>
      <c r="N433" s="8">
        <f>+Indicadores!AL433</f>
        <v>6</v>
      </c>
      <c r="O433" s="16">
        <f t="shared" si="49"/>
        <v>4.2857142857142856</v>
      </c>
      <c r="P433" s="26">
        <f>+Indicadores!AZ433</f>
        <v>54</v>
      </c>
      <c r="Q433" s="6">
        <f>+Indicadores!BA433</f>
        <v>17</v>
      </c>
      <c r="R433" s="13">
        <f t="shared" si="50"/>
        <v>31.481481481481481</v>
      </c>
      <c r="S433" s="27">
        <f>+Indicadores!BO433</f>
        <v>3.3489999999999984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4</v>
      </c>
      <c r="X433" s="13">
        <f t="shared" si="52"/>
        <v>0</v>
      </c>
      <c r="Y433" s="26">
        <f>+Indicadores!CS433</f>
        <v>32.923999999999999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193.273</v>
      </c>
      <c r="K434" s="6">
        <f>+Indicadores!W434</f>
        <v>11</v>
      </c>
      <c r="L434" s="13">
        <f t="shared" si="48"/>
        <v>5.6914312914892404</v>
      </c>
      <c r="M434" s="28">
        <f>+Indicadores!AK434</f>
        <v>47</v>
      </c>
      <c r="N434" s="8">
        <f>+Indicadores!AL434</f>
        <v>135</v>
      </c>
      <c r="O434" s="16">
        <f t="shared" si="49"/>
        <v>287.2340425531915</v>
      </c>
      <c r="P434" s="26">
        <f>+Indicadores!AZ434</f>
        <v>495</v>
      </c>
      <c r="Q434" s="6">
        <f>+Indicadores!BA434</f>
        <v>121</v>
      </c>
      <c r="R434" s="13">
        <f t="shared" si="50"/>
        <v>24.444444444444443</v>
      </c>
      <c r="S434" s="27">
        <f>+Indicadores!BO434</f>
        <v>30.731999999999999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284</v>
      </c>
      <c r="X434" s="13">
        <f t="shared" si="52"/>
        <v>0</v>
      </c>
      <c r="Y434" s="26">
        <f>+Indicadores!CS434</f>
        <v>301.72700000000003</v>
      </c>
      <c r="Z434" s="6">
        <f>+Indicadores!CT434</f>
        <v>16</v>
      </c>
      <c r="AA434" s="47">
        <f t="shared" si="53"/>
        <v>5.3028068419465271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7.4059999999999997</v>
      </c>
      <c r="K435" s="6">
        <f>+Indicadores!W435</f>
        <v>0</v>
      </c>
      <c r="L435" s="13">
        <f t="shared" si="48"/>
        <v>0</v>
      </c>
      <c r="M435" s="28" t="str">
        <f>+Indicadores!AK435</f>
        <v>0</v>
      </c>
      <c r="N435" s="8">
        <f>+Indicadores!AL435</f>
        <v>1</v>
      </c>
      <c r="O435" s="16">
        <f t="shared" si="49"/>
        <v>0</v>
      </c>
      <c r="P435" s="26">
        <f>+Indicadores!AZ435</f>
        <v>19</v>
      </c>
      <c r="Q435" s="6">
        <f>+Indicadores!BA435</f>
        <v>0</v>
      </c>
      <c r="R435" s="13">
        <f t="shared" si="50"/>
        <v>0</v>
      </c>
      <c r="S435" s="27">
        <f>+Indicadores!BO435</f>
        <v>1.1819999999999995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11.594000000000001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6.2639999999999993</v>
      </c>
      <c r="K436" s="6">
        <f>+Indicadores!W436</f>
        <v>0</v>
      </c>
      <c r="L436" s="13">
        <f t="shared" si="48"/>
        <v>0</v>
      </c>
      <c r="M436" s="28" t="str">
        <f>+Indicadores!AK436</f>
        <v>0</v>
      </c>
      <c r="N436" s="8">
        <f>+Indicadores!AL436</f>
        <v>3</v>
      </c>
      <c r="O436" s="16">
        <f t="shared" si="49"/>
        <v>0</v>
      </c>
      <c r="P436" s="26">
        <f>+Indicadores!AZ436</f>
        <v>16</v>
      </c>
      <c r="Q436" s="6">
        <f>+Indicadores!BA436</f>
        <v>1</v>
      </c>
      <c r="R436" s="13">
        <f t="shared" si="50"/>
        <v>6.25</v>
      </c>
      <c r="S436" s="27">
        <f>+Indicadores!BO436</f>
        <v>0.98499999999999943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0</v>
      </c>
      <c r="X436" s="13">
        <f t="shared" si="52"/>
        <v>0</v>
      </c>
      <c r="Y436" s="26">
        <f>+Indicadores!CS436</f>
        <v>9.7360000000000007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30.177999999999997</v>
      </c>
      <c r="K437" s="6">
        <f>+Indicadores!W437</f>
        <v>0</v>
      </c>
      <c r="L437" s="13">
        <f t="shared" si="48"/>
        <v>0</v>
      </c>
      <c r="M437" s="28">
        <f>+Indicadores!AK437</f>
        <v>120</v>
      </c>
      <c r="N437" s="8">
        <f>+Indicadores!AL437</f>
        <v>5</v>
      </c>
      <c r="O437" s="16">
        <f t="shared" si="49"/>
        <v>4.1666666666666661</v>
      </c>
      <c r="P437" s="26">
        <f>+Indicadores!AZ437</f>
        <v>77</v>
      </c>
      <c r="Q437" s="6">
        <f>+Indicadores!BA437</f>
        <v>21</v>
      </c>
      <c r="R437" s="13">
        <f t="shared" si="50"/>
        <v>27.27272727272727</v>
      </c>
      <c r="S437" s="27">
        <f>+Indicadores!BO437</f>
        <v>4.727999999999998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2</v>
      </c>
      <c r="X437" s="13">
        <f t="shared" si="52"/>
        <v>0</v>
      </c>
      <c r="Y437" s="26">
        <f>+Indicadores!CS437</f>
        <v>46.822000000000003</v>
      </c>
      <c r="Z437" s="6">
        <f>+Indicadores!CT437</f>
        <v>0</v>
      </c>
      <c r="AA437" s="47">
        <f t="shared" si="53"/>
        <v>0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31.907999999999998</v>
      </c>
      <c r="K438" s="6">
        <f>+Indicadores!W438</f>
        <v>10</v>
      </c>
      <c r="L438" s="13">
        <f t="shared" si="48"/>
        <v>31.340102795537174</v>
      </c>
      <c r="M438" s="28">
        <f>+Indicadores!AK438</f>
        <v>92</v>
      </c>
      <c r="N438" s="8">
        <f>+Indicadores!AL438</f>
        <v>13</v>
      </c>
      <c r="O438" s="16">
        <f t="shared" si="49"/>
        <v>14.130434782608695</v>
      </c>
      <c r="P438" s="26">
        <f>+Indicadores!AZ438</f>
        <v>82</v>
      </c>
      <c r="Q438" s="6">
        <f>+Indicadores!BA438</f>
        <v>18</v>
      </c>
      <c r="R438" s="13">
        <f t="shared" si="50"/>
        <v>21.951219512195124</v>
      </c>
      <c r="S438" s="27">
        <f>+Indicadores!BO438</f>
        <v>5.1219999999999999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4</v>
      </c>
      <c r="X438" s="13">
        <f t="shared" si="52"/>
        <v>0</v>
      </c>
      <c r="Y438" s="26">
        <f>+Indicadores!CS438</f>
        <v>50.092000000000006</v>
      </c>
      <c r="Z438" s="6">
        <f>+Indicadores!CT438</f>
        <v>4</v>
      </c>
      <c r="AA438" s="47">
        <f t="shared" si="53"/>
        <v>7.9853070350554969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56.572999999999993</v>
      </c>
      <c r="K439" s="6">
        <f>+Indicadores!W439</f>
        <v>0</v>
      </c>
      <c r="L439" s="13">
        <f t="shared" si="48"/>
        <v>0</v>
      </c>
      <c r="M439" s="28" t="str">
        <f>+Indicadores!AK439</f>
        <v>0</v>
      </c>
      <c r="N439" s="8">
        <f>+Indicadores!AL439</f>
        <v>5</v>
      </c>
      <c r="O439" s="16">
        <f t="shared" si="49"/>
        <v>0</v>
      </c>
      <c r="P439" s="26">
        <f>+Indicadores!AZ439</f>
        <v>145</v>
      </c>
      <c r="Q439" s="6">
        <f>+Indicadores!BA439</f>
        <v>6</v>
      </c>
      <c r="R439" s="13">
        <f t="shared" si="50"/>
        <v>4.1379310344827589</v>
      </c>
      <c r="S439" s="27">
        <f>+Indicadores!BO439</f>
        <v>9.0619999999999976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6</v>
      </c>
      <c r="X439" s="13">
        <f t="shared" si="52"/>
        <v>0</v>
      </c>
      <c r="Y439" s="26">
        <f>+Indicadores!CS439</f>
        <v>88.427000000000007</v>
      </c>
      <c r="Z439" s="6">
        <f>+Indicadores!CT439</f>
        <v>0</v>
      </c>
      <c r="AA439" s="47">
        <f t="shared" si="53"/>
        <v>0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24.501999999999995</v>
      </c>
      <c r="K440" s="6">
        <f>+Indicadores!W440</f>
        <v>3</v>
      </c>
      <c r="L440" s="13">
        <f t="shared" si="48"/>
        <v>12.243898457268797</v>
      </c>
      <c r="M440" s="28" t="str">
        <f>+Indicadores!AK440</f>
        <v>0</v>
      </c>
      <c r="N440" s="8">
        <f>+Indicadores!AL440</f>
        <v>2</v>
      </c>
      <c r="O440" s="16">
        <f t="shared" si="49"/>
        <v>0</v>
      </c>
      <c r="P440" s="26">
        <f>+Indicadores!AZ440</f>
        <v>63</v>
      </c>
      <c r="Q440" s="6">
        <f>+Indicadores!BA440</f>
        <v>7</v>
      </c>
      <c r="R440" s="13">
        <f t="shared" si="50"/>
        <v>11.111111111111111</v>
      </c>
      <c r="S440" s="27">
        <f>+Indicadores!BO440</f>
        <v>3.9399999999999977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1</v>
      </c>
      <c r="X440" s="13">
        <f t="shared" si="52"/>
        <v>0</v>
      </c>
      <c r="Y440" s="26">
        <f>+Indicadores!CS440</f>
        <v>38.498000000000005</v>
      </c>
      <c r="Z440" s="6">
        <f>+Indicadores!CT440</f>
        <v>0</v>
      </c>
      <c r="AA440" s="47">
        <f t="shared" si="53"/>
        <v>0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18.238</v>
      </c>
      <c r="K441" s="6">
        <f>+Indicadores!W441</f>
        <v>2</v>
      </c>
      <c r="L441" s="13">
        <f t="shared" si="48"/>
        <v>10.966114705559821</v>
      </c>
      <c r="M441" s="28">
        <f>+Indicadores!AK441</f>
        <v>60</v>
      </c>
      <c r="N441" s="8">
        <f>+Indicadores!AL441</f>
        <v>4</v>
      </c>
      <c r="O441" s="16">
        <f t="shared" si="49"/>
        <v>6.666666666666667</v>
      </c>
      <c r="P441" s="26">
        <f>+Indicadores!AZ441</f>
        <v>47</v>
      </c>
      <c r="Q441" s="6">
        <f>+Indicadores!BA441</f>
        <v>5</v>
      </c>
      <c r="R441" s="13">
        <f t="shared" si="50"/>
        <v>10.638297872340425</v>
      </c>
      <c r="S441" s="27">
        <f>+Indicadores!BO441</f>
        <v>2.9550000000000001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1</v>
      </c>
      <c r="X441" s="13">
        <f t="shared" si="52"/>
        <v>0</v>
      </c>
      <c r="Y441" s="26">
        <f>+Indicadores!CS441</f>
        <v>28.762</v>
      </c>
      <c r="Z441" s="6">
        <f>+Indicadores!CT441</f>
        <v>0</v>
      </c>
      <c r="AA441" s="47">
        <f t="shared" si="53"/>
        <v>0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27.34</v>
      </c>
      <c r="K442" s="6">
        <f>+Indicadores!W442</f>
        <v>6</v>
      </c>
      <c r="L442" s="13">
        <f t="shared" si="48"/>
        <v>21.945866861741038</v>
      </c>
      <c r="M442" s="28">
        <f>+Indicadores!AK442</f>
        <v>93</v>
      </c>
      <c r="N442" s="8">
        <f>+Indicadores!AL442</f>
        <v>11</v>
      </c>
      <c r="O442" s="16">
        <f t="shared" si="49"/>
        <v>11.827956989247312</v>
      </c>
      <c r="P442" s="26">
        <f>+Indicadores!AZ442</f>
        <v>70</v>
      </c>
      <c r="Q442" s="6">
        <f>+Indicadores!BA442</f>
        <v>13</v>
      </c>
      <c r="R442" s="13">
        <f t="shared" si="50"/>
        <v>18.571428571428573</v>
      </c>
      <c r="S442" s="27">
        <f>+Indicadores!BO442</f>
        <v>4.3339999999999996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5</v>
      </c>
      <c r="X442" s="13">
        <f t="shared" si="52"/>
        <v>0</v>
      </c>
      <c r="Y442" s="26">
        <f>+Indicadores!CS442</f>
        <v>42.66</v>
      </c>
      <c r="Z442" s="6">
        <f>+Indicadores!CT442</f>
        <v>0</v>
      </c>
      <c r="AA442" s="47">
        <f t="shared" si="53"/>
        <v>0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25.055999999999997</v>
      </c>
      <c r="K443" s="6">
        <f>+Indicadores!W443</f>
        <v>1</v>
      </c>
      <c r="L443" s="13">
        <f t="shared" si="48"/>
        <v>3.9910600255427844</v>
      </c>
      <c r="M443" s="28">
        <f>+Indicadores!AK443</f>
        <v>60</v>
      </c>
      <c r="N443" s="8">
        <f>+Indicadores!AL443</f>
        <v>3</v>
      </c>
      <c r="O443" s="16">
        <f t="shared" si="49"/>
        <v>5</v>
      </c>
      <c r="P443" s="26">
        <f>+Indicadores!AZ443</f>
        <v>64</v>
      </c>
      <c r="Q443" s="6">
        <f>+Indicadores!BA443</f>
        <v>5</v>
      </c>
      <c r="R443" s="13">
        <f t="shared" si="50"/>
        <v>7.8125</v>
      </c>
      <c r="S443" s="27">
        <f>+Indicadores!BO443</f>
        <v>3.9399999999999977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0</v>
      </c>
      <c r="X443" s="13">
        <f t="shared" si="52"/>
        <v>0</v>
      </c>
      <c r="Y443" s="26">
        <f>+Indicadores!CS443</f>
        <v>38.944000000000003</v>
      </c>
      <c r="Z443" s="6">
        <f>+Indicadores!CT443</f>
        <v>0</v>
      </c>
      <c r="AA443" s="47">
        <f t="shared" si="53"/>
        <v>0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27.34</v>
      </c>
      <c r="K444" s="6">
        <f>+Indicadores!W444</f>
        <v>3</v>
      </c>
      <c r="L444" s="13">
        <f t="shared" si="48"/>
        <v>10.972933430870519</v>
      </c>
      <c r="M444" s="28">
        <f>+Indicadores!AK444</f>
        <v>61</v>
      </c>
      <c r="N444" s="8">
        <f>+Indicadores!AL444</f>
        <v>36</v>
      </c>
      <c r="O444" s="16">
        <f t="shared" si="49"/>
        <v>59.016393442622949</v>
      </c>
      <c r="P444" s="26">
        <f>+Indicadores!AZ444</f>
        <v>70</v>
      </c>
      <c r="Q444" s="6">
        <f>+Indicadores!BA444</f>
        <v>19</v>
      </c>
      <c r="R444" s="13">
        <f t="shared" si="50"/>
        <v>27.142857142857142</v>
      </c>
      <c r="S444" s="27">
        <f>+Indicadores!BO444</f>
        <v>4.3339999999999996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0</v>
      </c>
      <c r="X444" s="13">
        <f t="shared" si="52"/>
        <v>0</v>
      </c>
      <c r="Y444" s="26">
        <f>+Indicadores!CS444</f>
        <v>42.66</v>
      </c>
      <c r="Z444" s="6">
        <f>+Indicadores!CT444</f>
        <v>0</v>
      </c>
      <c r="AA444" s="47">
        <f t="shared" si="53"/>
        <v>0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9.69</v>
      </c>
      <c r="K445" s="6">
        <f>+Indicadores!W445</f>
        <v>1</v>
      </c>
      <c r="L445" s="13">
        <f t="shared" si="48"/>
        <v>10.319917440660475</v>
      </c>
      <c r="M445" s="28" t="str">
        <f>+Indicadores!AK445</f>
        <v>0</v>
      </c>
      <c r="N445" s="8">
        <f>+Indicadores!AL445</f>
        <v>5</v>
      </c>
      <c r="O445" s="16">
        <f t="shared" si="49"/>
        <v>0</v>
      </c>
      <c r="P445" s="26">
        <f>+Indicadores!AZ445</f>
        <v>25</v>
      </c>
      <c r="Q445" s="6">
        <f>+Indicadores!BA445</f>
        <v>2</v>
      </c>
      <c r="R445" s="13">
        <f t="shared" si="50"/>
        <v>8</v>
      </c>
      <c r="S445" s="27">
        <f>+Indicadores!BO445</f>
        <v>1.5759999999999996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1</v>
      </c>
      <c r="X445" s="13">
        <f t="shared" si="52"/>
        <v>0</v>
      </c>
      <c r="Y445" s="26">
        <f>+Indicadores!CS445</f>
        <v>15.309999999999999</v>
      </c>
      <c r="Z445" s="6">
        <f>+Indicadores!CT445</f>
        <v>0</v>
      </c>
      <c r="AA445" s="47">
        <f t="shared" si="53"/>
        <v>0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356.36799999999999</v>
      </c>
      <c r="K446" s="6">
        <f>+Indicadores!W446</f>
        <v>129</v>
      </c>
      <c r="L446" s="13">
        <f t="shared" si="48"/>
        <v>36.198536344452926</v>
      </c>
      <c r="M446" s="28" t="str">
        <f>+Indicadores!AK446</f>
        <v>0</v>
      </c>
      <c r="N446" s="8">
        <f>+Indicadores!AL446</f>
        <v>172</v>
      </c>
      <c r="O446" s="16">
        <f t="shared" si="49"/>
        <v>0</v>
      </c>
      <c r="P446" s="26">
        <f>+Indicadores!AZ446</f>
        <v>913</v>
      </c>
      <c r="Q446" s="6">
        <f>+Indicadores!BA446</f>
        <v>174</v>
      </c>
      <c r="R446" s="13">
        <f t="shared" si="50"/>
        <v>19.058050383351588</v>
      </c>
      <c r="S446" s="27">
        <f>+Indicadores!BO446</f>
        <v>56.73599999999999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12</v>
      </c>
      <c r="X446" s="13">
        <f t="shared" si="52"/>
        <v>0</v>
      </c>
      <c r="Y446" s="26">
        <f>+Indicadores!CS446</f>
        <v>556.63199999999995</v>
      </c>
      <c r="Z446" s="6">
        <f>+Indicadores!CT446</f>
        <v>5</v>
      </c>
      <c r="AA446" s="47">
        <f t="shared" si="53"/>
        <v>0.89825953233015721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13.67</v>
      </c>
      <c r="K447" s="6">
        <f>+Indicadores!W447</f>
        <v>0</v>
      </c>
      <c r="L447" s="13">
        <f t="shared" si="48"/>
        <v>0</v>
      </c>
      <c r="M447" s="28">
        <f>+Indicadores!AK447</f>
        <v>32</v>
      </c>
      <c r="N447" s="8">
        <f>+Indicadores!AL447</f>
        <v>0</v>
      </c>
      <c r="O447" s="16">
        <f t="shared" si="49"/>
        <v>0</v>
      </c>
      <c r="P447" s="26">
        <f>+Indicadores!AZ447</f>
        <v>35</v>
      </c>
      <c r="Q447" s="6">
        <f>+Indicadores!BA447</f>
        <v>6</v>
      </c>
      <c r="R447" s="13">
        <f t="shared" si="50"/>
        <v>17.142857142857142</v>
      </c>
      <c r="S447" s="27">
        <f>+Indicadores!BO447</f>
        <v>2.1669999999999998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1</v>
      </c>
      <c r="X447" s="13">
        <f t="shared" si="52"/>
        <v>0</v>
      </c>
      <c r="Y447" s="26">
        <f>+Indicadores!CS447</f>
        <v>21.33</v>
      </c>
      <c r="Z447" s="6">
        <f>+Indicadores!CT447</f>
        <v>0</v>
      </c>
      <c r="AA447" s="47">
        <f t="shared" si="53"/>
        <v>0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13.67</v>
      </c>
      <c r="K448" s="6">
        <f>+Indicadores!W448</f>
        <v>1</v>
      </c>
      <c r="L448" s="13">
        <f t="shared" si="48"/>
        <v>7.3152889539136794</v>
      </c>
      <c r="M448" s="28" t="str">
        <f>+Indicadores!AK448</f>
        <v>0</v>
      </c>
      <c r="N448" s="8">
        <f>+Indicadores!AL448</f>
        <v>3</v>
      </c>
      <c r="O448" s="16">
        <f t="shared" si="49"/>
        <v>0</v>
      </c>
      <c r="P448" s="26">
        <f>+Indicadores!AZ448</f>
        <v>35</v>
      </c>
      <c r="Q448" s="6">
        <f>+Indicadores!BA448</f>
        <v>8</v>
      </c>
      <c r="R448" s="13">
        <f t="shared" si="50"/>
        <v>22.857142857142858</v>
      </c>
      <c r="S448" s="27">
        <f>+Indicadores!BO448</f>
        <v>2.1669999999999998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0</v>
      </c>
      <c r="X448" s="13">
        <f t="shared" si="52"/>
        <v>0</v>
      </c>
      <c r="Y448" s="26">
        <f>+Indicadores!CS448</f>
        <v>21.33</v>
      </c>
      <c r="Z448" s="6">
        <f>+Indicadores!CT448</f>
        <v>0</v>
      </c>
      <c r="AA448" s="47">
        <f t="shared" si="53"/>
        <v>0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12.527999999999999</v>
      </c>
      <c r="K449" s="6">
        <f>+Indicadores!W449</f>
        <v>2</v>
      </c>
      <c r="L449" s="13">
        <f t="shared" si="48"/>
        <v>15.964240102171138</v>
      </c>
      <c r="M449" s="28" t="str">
        <f>+Indicadores!AK449</f>
        <v>0</v>
      </c>
      <c r="N449" s="8">
        <f>+Indicadores!AL449</f>
        <v>2</v>
      </c>
      <c r="O449" s="16">
        <f t="shared" si="49"/>
        <v>0</v>
      </c>
      <c r="P449" s="26">
        <f>+Indicadores!AZ449</f>
        <v>32</v>
      </c>
      <c r="Q449" s="6">
        <f>+Indicadores!BA449</f>
        <v>0</v>
      </c>
      <c r="R449" s="13">
        <f t="shared" si="50"/>
        <v>0</v>
      </c>
      <c r="S449" s="27">
        <f>+Indicadores!BO449</f>
        <v>1.9699999999999989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0</v>
      </c>
      <c r="X449" s="13">
        <f t="shared" si="52"/>
        <v>0</v>
      </c>
      <c r="Y449" s="26">
        <f>+Indicadores!CS449</f>
        <v>19.472000000000001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12.527999999999999</v>
      </c>
      <c r="K450" s="6">
        <f>+Indicadores!W450</f>
        <v>0</v>
      </c>
      <c r="L450" s="13">
        <f t="shared" si="48"/>
        <v>0</v>
      </c>
      <c r="M450" s="28" t="str">
        <f>+Indicadores!AK450</f>
        <v>0</v>
      </c>
      <c r="N450" s="8">
        <f>+Indicadores!AL450</f>
        <v>1</v>
      </c>
      <c r="O450" s="16">
        <f t="shared" si="49"/>
        <v>0</v>
      </c>
      <c r="P450" s="26">
        <f>+Indicadores!AZ450</f>
        <v>32</v>
      </c>
      <c r="Q450" s="6">
        <f>+Indicadores!BA450</f>
        <v>4</v>
      </c>
      <c r="R450" s="13">
        <f t="shared" si="50"/>
        <v>12.5</v>
      </c>
      <c r="S450" s="27">
        <f>+Indicadores!BO450</f>
        <v>1.9699999999999989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4</v>
      </c>
      <c r="X450" s="13">
        <f t="shared" si="52"/>
        <v>0</v>
      </c>
      <c r="Y450" s="26">
        <f>+Indicadores!CS450</f>
        <v>19.472000000000001</v>
      </c>
      <c r="Z450" s="6">
        <f>+Indicadores!CT450</f>
        <v>0</v>
      </c>
      <c r="AA450" s="47">
        <f t="shared" si="53"/>
        <v>0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10.832000000000001</v>
      </c>
      <c r="K451" s="6">
        <f>+Indicadores!W451</f>
        <v>1</v>
      </c>
      <c r="L451" s="13">
        <f t="shared" si="48"/>
        <v>9.231905465288035</v>
      </c>
      <c r="M451" s="28">
        <f>+Indicadores!AK451</f>
        <v>133</v>
      </c>
      <c r="N451" s="8">
        <f>+Indicadores!AL451</f>
        <v>3</v>
      </c>
      <c r="O451" s="16">
        <f t="shared" si="49"/>
        <v>2.2556390977443606</v>
      </c>
      <c r="P451" s="26">
        <f>+Indicadores!AZ451</f>
        <v>28</v>
      </c>
      <c r="Q451" s="6">
        <f>+Indicadores!BA451</f>
        <v>12</v>
      </c>
      <c r="R451" s="13">
        <f t="shared" si="50"/>
        <v>42.857142857142854</v>
      </c>
      <c r="S451" s="27">
        <f>+Indicadores!BO451</f>
        <v>1.7729999999999997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0</v>
      </c>
      <c r="X451" s="13">
        <f t="shared" si="52"/>
        <v>0</v>
      </c>
      <c r="Y451" s="26">
        <f>+Indicadores!CS451</f>
        <v>17.167999999999999</v>
      </c>
      <c r="Z451" s="6">
        <f>+Indicadores!CT451</f>
        <v>0</v>
      </c>
      <c r="AA451" s="47">
        <f t="shared" si="53"/>
        <v>0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12.527999999999999</v>
      </c>
      <c r="K452" s="6">
        <f>+Indicadores!W452</f>
        <v>3</v>
      </c>
      <c r="L452" s="13">
        <f t="shared" si="48"/>
        <v>23.946360153256705</v>
      </c>
      <c r="M452" s="28" t="str">
        <f>+Indicadores!AK452</f>
        <v>0</v>
      </c>
      <c r="N452" s="8">
        <f>+Indicadores!AL452</f>
        <v>4</v>
      </c>
      <c r="O452" s="16">
        <f t="shared" si="49"/>
        <v>0</v>
      </c>
      <c r="P452" s="26">
        <f>+Indicadores!AZ452</f>
        <v>32</v>
      </c>
      <c r="Q452" s="6">
        <f>+Indicadores!BA452</f>
        <v>6</v>
      </c>
      <c r="R452" s="13">
        <f t="shared" si="50"/>
        <v>18.75</v>
      </c>
      <c r="S452" s="27">
        <f>+Indicadores!BO452</f>
        <v>1.9699999999999989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2</v>
      </c>
      <c r="X452" s="13">
        <f t="shared" si="52"/>
        <v>0</v>
      </c>
      <c r="Y452" s="26">
        <f>+Indicadores!CS452</f>
        <v>19.472000000000001</v>
      </c>
      <c r="Z452" s="6">
        <f>+Indicadores!CT452</f>
        <v>0</v>
      </c>
      <c r="AA452" s="47">
        <f t="shared" si="53"/>
        <v>0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10.832000000000001</v>
      </c>
      <c r="K453" s="6">
        <f>+Indicadores!W453</f>
        <v>2</v>
      </c>
      <c r="L453" s="13">
        <f t="shared" si="48"/>
        <v>18.46381093057607</v>
      </c>
      <c r="M453" s="28" t="str">
        <f>+Indicadores!AK453</f>
        <v>0</v>
      </c>
      <c r="N453" s="8">
        <f>+Indicadores!AL453</f>
        <v>3</v>
      </c>
      <c r="O453" s="16">
        <f t="shared" si="49"/>
        <v>0</v>
      </c>
      <c r="P453" s="26">
        <f>+Indicadores!AZ453</f>
        <v>28</v>
      </c>
      <c r="Q453" s="6">
        <f>+Indicadores!BA453</f>
        <v>2</v>
      </c>
      <c r="R453" s="13">
        <f t="shared" si="50"/>
        <v>7.1428571428571423</v>
      </c>
      <c r="S453" s="27">
        <f>+Indicadores!BO453</f>
        <v>1.7729999999999997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0</v>
      </c>
      <c r="X453" s="13">
        <f t="shared" si="52"/>
        <v>0</v>
      </c>
      <c r="Y453" s="26">
        <f>+Indicadores!CS453</f>
        <v>17.167999999999999</v>
      </c>
      <c r="Z453" s="6">
        <f>+Indicadores!CT453</f>
        <v>0</v>
      </c>
      <c r="AA453" s="47">
        <f t="shared" si="53"/>
        <v>0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12.527999999999999</v>
      </c>
      <c r="K454" s="6">
        <f>+Indicadores!W454</f>
        <v>3</v>
      </c>
      <c r="L454" s="13">
        <f t="shared" si="48"/>
        <v>23.946360153256705</v>
      </c>
      <c r="M454" s="28" t="str">
        <f>+Indicadores!AK454</f>
        <v>0</v>
      </c>
      <c r="N454" s="8">
        <f>+Indicadores!AL454</f>
        <v>1</v>
      </c>
      <c r="O454" s="16">
        <f t="shared" si="49"/>
        <v>0</v>
      </c>
      <c r="P454" s="26">
        <f>+Indicadores!AZ454</f>
        <v>32</v>
      </c>
      <c r="Q454" s="6">
        <f>+Indicadores!BA454</f>
        <v>5</v>
      </c>
      <c r="R454" s="13">
        <f t="shared" si="50"/>
        <v>15.625</v>
      </c>
      <c r="S454" s="27">
        <f>+Indicadores!BO454</f>
        <v>1.9699999999999989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</v>
      </c>
      <c r="X454" s="13">
        <f t="shared" si="52"/>
        <v>0</v>
      </c>
      <c r="Y454" s="26">
        <f>+Indicadores!CS454</f>
        <v>19.472000000000001</v>
      </c>
      <c r="Z454" s="6">
        <f>+Indicadores!CT454</f>
        <v>0</v>
      </c>
      <c r="AA454" s="47">
        <f t="shared" si="53"/>
        <v>0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5.1219999999999999</v>
      </c>
      <c r="K455" s="6">
        <f>+Indicadores!W455</f>
        <v>0</v>
      </c>
      <c r="L455" s="13">
        <f t="shared" si="48"/>
        <v>0</v>
      </c>
      <c r="M455" s="28" t="str">
        <f>+Indicadores!AK455</f>
        <v>0</v>
      </c>
      <c r="N455" s="8">
        <f>+Indicadores!AL455</f>
        <v>2</v>
      </c>
      <c r="O455" s="16">
        <f t="shared" si="49"/>
        <v>0</v>
      </c>
      <c r="P455" s="26">
        <f>+Indicadores!AZ455</f>
        <v>13</v>
      </c>
      <c r="Q455" s="6">
        <f>+Indicadores!BA455</f>
        <v>0</v>
      </c>
      <c r="R455" s="13">
        <f t="shared" si="50"/>
        <v>0</v>
      </c>
      <c r="S455" s="27">
        <f>+Indicadores!BO455</f>
        <v>0.78799999999999981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0</v>
      </c>
      <c r="X455" s="13">
        <f t="shared" si="52"/>
        <v>0</v>
      </c>
      <c r="Y455" s="26">
        <f>+Indicadores!CS455</f>
        <v>7.8780000000000001</v>
      </c>
      <c r="Z455" s="6">
        <f>+Indicadores!CT455</f>
        <v>0</v>
      </c>
      <c r="AA455" s="47">
        <f t="shared" si="53"/>
        <v>0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7.4059999999999997</v>
      </c>
      <c r="K456" s="6">
        <f>+Indicadores!W456</f>
        <v>0</v>
      </c>
      <c r="L456" s="13">
        <f t="shared" si="48"/>
        <v>0</v>
      </c>
      <c r="M456" s="28">
        <f>+Indicadores!AK456</f>
        <v>28</v>
      </c>
      <c r="N456" s="8">
        <f>+Indicadores!AL456</f>
        <v>0</v>
      </c>
      <c r="O456" s="16">
        <f t="shared" si="49"/>
        <v>0</v>
      </c>
      <c r="P456" s="26">
        <f>+Indicadores!AZ456</f>
        <v>19</v>
      </c>
      <c r="Q456" s="6">
        <f>+Indicadores!BA456</f>
        <v>1</v>
      </c>
      <c r="R456" s="13">
        <f t="shared" si="50"/>
        <v>5.2631578947368416</v>
      </c>
      <c r="S456" s="27">
        <f>+Indicadores!BO456</f>
        <v>1.1819999999999995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0</v>
      </c>
      <c r="X456" s="13">
        <f t="shared" si="52"/>
        <v>0</v>
      </c>
      <c r="Y456" s="26">
        <f>+Indicadores!CS456</f>
        <v>11.594000000000001</v>
      </c>
      <c r="Z456" s="6">
        <f>+Indicadores!CT456</f>
        <v>0</v>
      </c>
      <c r="AA456" s="47">
        <f t="shared" si="53"/>
        <v>0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5.1219999999999999</v>
      </c>
      <c r="K457" s="6">
        <f>+Indicadores!W457</f>
        <v>0</v>
      </c>
      <c r="L457" s="13">
        <f t="shared" si="48"/>
        <v>0</v>
      </c>
      <c r="M457" s="28" t="str">
        <f>+Indicadores!AK457</f>
        <v>0</v>
      </c>
      <c r="N457" s="8">
        <f>+Indicadores!AL457</f>
        <v>0</v>
      </c>
      <c r="O457" s="16">
        <f t="shared" si="49"/>
        <v>0</v>
      </c>
      <c r="P457" s="26">
        <f>+Indicadores!AZ457</f>
        <v>13</v>
      </c>
      <c r="Q457" s="6">
        <f>+Indicadores!BA457</f>
        <v>0</v>
      </c>
      <c r="R457" s="13">
        <f t="shared" si="50"/>
        <v>0</v>
      </c>
      <c r="S457" s="27">
        <f>+Indicadores!BO457</f>
        <v>0.78799999999999981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0</v>
      </c>
      <c r="X457" s="13">
        <f t="shared" si="52"/>
        <v>0</v>
      </c>
      <c r="Y457" s="26">
        <f>+Indicadores!CS457</f>
        <v>7.8780000000000001</v>
      </c>
      <c r="Z457" s="6">
        <f>+Indicadores!CT457</f>
        <v>0</v>
      </c>
      <c r="AA457" s="47">
        <f t="shared" si="53"/>
        <v>0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7.4059999999999997</v>
      </c>
      <c r="K458" s="6">
        <f>+Indicadores!W458</f>
        <v>0</v>
      </c>
      <c r="L458" s="13">
        <f t="shared" si="48"/>
        <v>0</v>
      </c>
      <c r="M458" s="28" t="str">
        <f>+Indicadores!AK458</f>
        <v>0</v>
      </c>
      <c r="N458" s="8">
        <f>+Indicadores!AL458</f>
        <v>0</v>
      </c>
      <c r="O458" s="16">
        <f t="shared" si="49"/>
        <v>0</v>
      </c>
      <c r="P458" s="26">
        <f>+Indicadores!AZ458</f>
        <v>19</v>
      </c>
      <c r="Q458" s="6">
        <f>+Indicadores!BA458</f>
        <v>0</v>
      </c>
      <c r="R458" s="13">
        <f t="shared" si="50"/>
        <v>0</v>
      </c>
      <c r="S458" s="27">
        <f>+Indicadores!BO458</f>
        <v>1.1819999999999995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0</v>
      </c>
      <c r="X458" s="13">
        <f t="shared" si="52"/>
        <v>0</v>
      </c>
      <c r="Y458" s="26">
        <f>+Indicadores!CS458</f>
        <v>11.594000000000001</v>
      </c>
      <c r="Z458" s="6">
        <f>+Indicadores!CT458</f>
        <v>0</v>
      </c>
      <c r="AA458" s="47">
        <f t="shared" si="53"/>
        <v>0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6.2639999999999993</v>
      </c>
      <c r="K459" s="6">
        <f>+Indicadores!W459</f>
        <v>0</v>
      </c>
      <c r="L459" s="13">
        <f t="shared" si="48"/>
        <v>0</v>
      </c>
      <c r="M459" s="28">
        <f>+Indicadores!AK459</f>
        <v>248</v>
      </c>
      <c r="N459" s="8">
        <f>+Indicadores!AL459</f>
        <v>0</v>
      </c>
      <c r="O459" s="16">
        <f t="shared" si="49"/>
        <v>0</v>
      </c>
      <c r="P459" s="26">
        <f>+Indicadores!AZ459</f>
        <v>16</v>
      </c>
      <c r="Q459" s="6">
        <f>+Indicadores!BA459</f>
        <v>4</v>
      </c>
      <c r="R459" s="13">
        <f t="shared" si="50"/>
        <v>25</v>
      </c>
      <c r="S459" s="27">
        <f>+Indicadores!BO459</f>
        <v>0.98499999999999943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0</v>
      </c>
      <c r="X459" s="13">
        <f t="shared" si="52"/>
        <v>0</v>
      </c>
      <c r="Y459" s="26">
        <f>+Indicadores!CS459</f>
        <v>9.7360000000000007</v>
      </c>
      <c r="Z459" s="6">
        <f>+Indicadores!CT459</f>
        <v>0</v>
      </c>
      <c r="AA459" s="47">
        <f t="shared" si="53"/>
        <v>0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29.232999999999997</v>
      </c>
      <c r="K460" s="6">
        <f>+Indicadores!W460</f>
        <v>5</v>
      </c>
      <c r="L460" s="13">
        <f t="shared" si="48"/>
        <v>17.103957855847845</v>
      </c>
      <c r="M460" s="28">
        <f>+Indicadores!AK460</f>
        <v>108</v>
      </c>
      <c r="N460" s="8">
        <f>+Indicadores!AL460</f>
        <v>13</v>
      </c>
      <c r="O460" s="16">
        <f t="shared" si="49"/>
        <v>12.037037037037036</v>
      </c>
      <c r="P460" s="26">
        <f>+Indicadores!AZ460</f>
        <v>75</v>
      </c>
      <c r="Q460" s="6">
        <f>+Indicadores!BA460</f>
        <v>13</v>
      </c>
      <c r="R460" s="13">
        <f t="shared" si="50"/>
        <v>17.333333333333336</v>
      </c>
      <c r="S460" s="27">
        <f>+Indicadores!BO460</f>
        <v>4.727999999999998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0</v>
      </c>
      <c r="X460" s="13">
        <f t="shared" si="52"/>
        <v>0</v>
      </c>
      <c r="Y460" s="26">
        <f>+Indicadores!CS460</f>
        <v>45.767000000000003</v>
      </c>
      <c r="Z460" s="6">
        <f>+Indicadores!CT460</f>
        <v>0</v>
      </c>
      <c r="AA460" s="47">
        <f t="shared" si="53"/>
        <v>0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5.1219999999999999</v>
      </c>
      <c r="K461" s="6">
        <f>+Indicadores!W461</f>
        <v>2</v>
      </c>
      <c r="L461" s="13">
        <f t="shared" si="48"/>
        <v>39.047247169074581</v>
      </c>
      <c r="M461" s="28" t="str">
        <f>+Indicadores!AK461</f>
        <v>0</v>
      </c>
      <c r="N461" s="8">
        <f>+Indicadores!AL461</f>
        <v>2</v>
      </c>
      <c r="O461" s="16">
        <f t="shared" si="49"/>
        <v>0</v>
      </c>
      <c r="P461" s="26">
        <f>+Indicadores!AZ461</f>
        <v>13</v>
      </c>
      <c r="Q461" s="6">
        <f>+Indicadores!BA461</f>
        <v>2</v>
      </c>
      <c r="R461" s="13">
        <f t="shared" si="50"/>
        <v>15.384615384615385</v>
      </c>
      <c r="S461" s="27">
        <f>+Indicadores!BO461</f>
        <v>0.78799999999999981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0</v>
      </c>
      <c r="X461" s="13">
        <f t="shared" si="52"/>
        <v>0</v>
      </c>
      <c r="Y461" s="26">
        <f>+Indicadores!CS461</f>
        <v>7.8780000000000001</v>
      </c>
      <c r="Z461" s="6">
        <f>+Indicadores!CT461</f>
        <v>0</v>
      </c>
      <c r="AA461" s="47">
        <f t="shared" si="53"/>
        <v>0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 t="str">
        <f>+Indicadores!V462</f>
        <v>0</v>
      </c>
      <c r="K462" s="6">
        <f>+Indicadores!W462</f>
        <v>0</v>
      </c>
      <c r="L462" s="13">
        <f t="shared" si="48"/>
        <v>0</v>
      </c>
      <c r="M462" s="28" t="str">
        <f>+Indicadores!AK462</f>
        <v>0</v>
      </c>
      <c r="N462" s="8">
        <f>+Indicadores!AL462</f>
        <v>0</v>
      </c>
      <c r="O462" s="16">
        <f t="shared" si="49"/>
        <v>0</v>
      </c>
      <c r="P462" s="26" t="str">
        <f>+Indicadores!AZ462</f>
        <v>0</v>
      </c>
      <c r="Q462" s="6">
        <f>+Indicadores!BA462</f>
        <v>2</v>
      </c>
      <c r="R462" s="13">
        <f t="shared" si="50"/>
        <v>0</v>
      </c>
      <c r="S462" s="27" t="str">
        <f>+Indicadores!BO462</f>
        <v>0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0</v>
      </c>
      <c r="X462" s="13">
        <f t="shared" si="52"/>
        <v>0</v>
      </c>
      <c r="Y462" s="26" t="str">
        <f>+Indicadores!CS462</f>
        <v>0</v>
      </c>
      <c r="Z462" s="6">
        <f>+Indicadores!CT462</f>
        <v>0</v>
      </c>
      <c r="AA462" s="47">
        <f t="shared" si="53"/>
        <v>0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9.69</v>
      </c>
      <c r="K463" s="6">
        <f>+Indicadores!W463</f>
        <v>0</v>
      </c>
      <c r="L463" s="13">
        <f t="shared" si="48"/>
        <v>0</v>
      </c>
      <c r="M463" s="28">
        <f>+Indicadores!AK463</f>
        <v>80</v>
      </c>
      <c r="N463" s="8">
        <f>+Indicadores!AL463</f>
        <v>0</v>
      </c>
      <c r="O463" s="16">
        <f t="shared" si="49"/>
        <v>0</v>
      </c>
      <c r="P463" s="26">
        <f>+Indicadores!AZ463</f>
        <v>25</v>
      </c>
      <c r="Q463" s="6">
        <f>+Indicadores!BA463</f>
        <v>1</v>
      </c>
      <c r="R463" s="13">
        <f t="shared" si="50"/>
        <v>4</v>
      </c>
      <c r="S463" s="27">
        <f>+Indicadores!BO463</f>
        <v>1.5759999999999996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5</v>
      </c>
      <c r="X463" s="13">
        <f t="shared" si="52"/>
        <v>0</v>
      </c>
      <c r="Y463" s="26">
        <f>+Indicadores!CS463</f>
        <v>15.309999999999999</v>
      </c>
      <c r="Z463" s="6">
        <f>+Indicadores!CT463</f>
        <v>0</v>
      </c>
      <c r="AA463" s="47">
        <f t="shared" si="53"/>
        <v>0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23.913999999999998</v>
      </c>
      <c r="K464" s="6">
        <f>+Indicadores!W464</f>
        <v>1</v>
      </c>
      <c r="L464" s="13">
        <f t="shared" ref="L464:L493" si="54">IFERROR(K464/J464,0)*100</f>
        <v>4.1816509157815513</v>
      </c>
      <c r="M464" s="28" t="str">
        <f>+Indicadores!AK464</f>
        <v>0</v>
      </c>
      <c r="N464" s="8">
        <f>+Indicadores!AL464</f>
        <v>3</v>
      </c>
      <c r="O464" s="16">
        <f t="shared" ref="O464:O493" si="55">IFERROR(N464/M464,0)*100</f>
        <v>0</v>
      </c>
      <c r="P464" s="26">
        <f>+Indicadores!AZ464</f>
        <v>151</v>
      </c>
      <c r="Q464" s="6">
        <f>+Indicadores!BA464</f>
        <v>8</v>
      </c>
      <c r="R464" s="13">
        <f t="shared" ref="R464:R493" si="56">IFERROR(Q464/P464,0)*100</f>
        <v>5.298013245033113</v>
      </c>
      <c r="S464" s="27">
        <f>+Indicadores!BO464</f>
        <v>3.7429999999999986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14</v>
      </c>
      <c r="X464" s="13">
        <f t="shared" ref="X464:X493" si="58">IFERROR(W464/V464,0)*100</f>
        <v>0</v>
      </c>
      <c r="Y464" s="26">
        <f>+Indicadores!CS464</f>
        <v>37.086000000000006</v>
      </c>
      <c r="Z464" s="6">
        <f>+Indicadores!CT464</f>
        <v>2</v>
      </c>
      <c r="AA464" s="47">
        <f t="shared" ref="AA464:AA493" si="59">IFERROR(Z464/Y464,0)*100</f>
        <v>5.3928706250337051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8.548</v>
      </c>
      <c r="K465" s="6">
        <f>+Indicadores!W465</f>
        <v>12</v>
      </c>
      <c r="L465" s="13">
        <f t="shared" si="54"/>
        <v>140.38371548900329</v>
      </c>
      <c r="M465" s="28" t="str">
        <f>+Indicadores!AK465</f>
        <v>0</v>
      </c>
      <c r="N465" s="8">
        <f>+Indicadores!AL465</f>
        <v>0</v>
      </c>
      <c r="O465" s="16">
        <f t="shared" si="55"/>
        <v>0</v>
      </c>
      <c r="P465" s="26">
        <f>+Indicadores!AZ465</f>
        <v>22</v>
      </c>
      <c r="Q465" s="6">
        <f>+Indicadores!BA465</f>
        <v>12</v>
      </c>
      <c r="R465" s="13">
        <f t="shared" si="56"/>
        <v>54.54545454545454</v>
      </c>
      <c r="S465" s="27">
        <f>+Indicadores!BO465</f>
        <v>1.3789999999999996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0</v>
      </c>
      <c r="X465" s="13">
        <f t="shared" si="58"/>
        <v>0</v>
      </c>
      <c r="Y465" s="26">
        <f>+Indicadores!CS465</f>
        <v>13.452</v>
      </c>
      <c r="Z465" s="6">
        <f>+Indicadores!CT465</f>
        <v>2</v>
      </c>
      <c r="AA465" s="47">
        <f t="shared" si="59"/>
        <v>14.867677668748142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73.472000000000008</v>
      </c>
      <c r="K466" s="6">
        <f>+Indicadores!W466</f>
        <v>4</v>
      </c>
      <c r="L466" s="13">
        <f t="shared" si="54"/>
        <v>5.4442508710801389</v>
      </c>
      <c r="M466" s="28" t="str">
        <f>+Indicadores!AK466</f>
        <v>0</v>
      </c>
      <c r="N466" s="8">
        <f>+Indicadores!AL466</f>
        <v>2</v>
      </c>
      <c r="O466" s="16">
        <f t="shared" si="55"/>
        <v>0</v>
      </c>
      <c r="P466" s="26">
        <f>+Indicadores!AZ466</f>
        <v>92</v>
      </c>
      <c r="Q466" s="6">
        <f>+Indicadores!BA466</f>
        <v>15</v>
      </c>
      <c r="R466" s="13">
        <f t="shared" si="56"/>
        <v>16.304347826086957</v>
      </c>
      <c r="S466" s="27">
        <f>+Indicadores!BO466</f>
        <v>11.622999999999998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49</v>
      </c>
      <c r="X466" s="13">
        <f t="shared" si="58"/>
        <v>0</v>
      </c>
      <c r="Y466" s="26">
        <f>+Indicadores!CS466</f>
        <v>95.22</v>
      </c>
      <c r="Z466" s="6">
        <f>+Indicadores!CT466</f>
        <v>2</v>
      </c>
      <c r="AA466" s="47">
        <f t="shared" si="59"/>
        <v>2.1003990758244067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49.167000000000002</v>
      </c>
      <c r="K467" s="6">
        <f>+Indicadores!W467</f>
        <v>14</v>
      </c>
      <c r="L467" s="13">
        <f t="shared" si="54"/>
        <v>28.474383224520512</v>
      </c>
      <c r="M467" s="28" t="str">
        <f>+Indicadores!AK467</f>
        <v>0</v>
      </c>
      <c r="N467" s="8">
        <f>+Indicadores!AL467</f>
        <v>2</v>
      </c>
      <c r="O467" s="16">
        <f t="shared" si="55"/>
        <v>0</v>
      </c>
      <c r="P467" s="26">
        <f>+Indicadores!AZ467</f>
        <v>126</v>
      </c>
      <c r="Q467" s="6">
        <f>+Indicadores!BA467</f>
        <v>48</v>
      </c>
      <c r="R467" s="13">
        <f t="shared" si="56"/>
        <v>38.095238095238095</v>
      </c>
      <c r="S467" s="27">
        <f>+Indicadores!BO467</f>
        <v>7.8799999999999955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32</v>
      </c>
      <c r="X467" s="13">
        <f t="shared" si="58"/>
        <v>0</v>
      </c>
      <c r="Y467" s="26">
        <f>+Indicadores!CS467</f>
        <v>55.962000000000003</v>
      </c>
      <c r="Z467" s="6">
        <f>+Indicadores!CT467</f>
        <v>1</v>
      </c>
      <c r="AA467" s="47">
        <f t="shared" si="59"/>
        <v>1.7869268432150385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10.832000000000001</v>
      </c>
      <c r="K468" s="6">
        <f>+Indicadores!W468</f>
        <v>0</v>
      </c>
      <c r="L468" s="13">
        <f t="shared" si="54"/>
        <v>0</v>
      </c>
      <c r="M468" s="28" t="str">
        <f>+Indicadores!AK468</f>
        <v>0</v>
      </c>
      <c r="N468" s="8">
        <f>+Indicadores!AL468</f>
        <v>1</v>
      </c>
      <c r="O468" s="16">
        <f t="shared" si="55"/>
        <v>0</v>
      </c>
      <c r="P468" s="26">
        <f>+Indicadores!AZ468</f>
        <v>28</v>
      </c>
      <c r="Q468" s="6">
        <f>+Indicadores!BA468</f>
        <v>0</v>
      </c>
      <c r="R468" s="13">
        <f t="shared" si="56"/>
        <v>0</v>
      </c>
      <c r="S468" s="27">
        <f>+Indicadores!BO468</f>
        <v>1.7729999999999997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0</v>
      </c>
      <c r="X468" s="13">
        <f t="shared" si="58"/>
        <v>0</v>
      </c>
      <c r="Y468" s="26">
        <f>+Indicadores!CS468</f>
        <v>17.167999999999999</v>
      </c>
      <c r="Z468" s="6">
        <f>+Indicadores!CT468</f>
        <v>0</v>
      </c>
      <c r="AA468" s="47">
        <f t="shared" si="59"/>
        <v>0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5.1219999999999999</v>
      </c>
      <c r="K469" s="6">
        <f>+Indicadores!W469</f>
        <v>0</v>
      </c>
      <c r="L469" s="13">
        <f t="shared" si="54"/>
        <v>0</v>
      </c>
      <c r="M469" s="28" t="str">
        <f>+Indicadores!AK469</f>
        <v>0</v>
      </c>
      <c r="N469" s="8">
        <f>+Indicadores!AL469</f>
        <v>0</v>
      </c>
      <c r="O469" s="16">
        <f t="shared" si="55"/>
        <v>0</v>
      </c>
      <c r="P469" s="26">
        <f>+Indicadores!AZ469</f>
        <v>13</v>
      </c>
      <c r="Q469" s="6">
        <f>+Indicadores!BA469</f>
        <v>1</v>
      </c>
      <c r="R469" s="13">
        <f t="shared" si="56"/>
        <v>7.6923076923076925</v>
      </c>
      <c r="S469" s="27">
        <f>+Indicadores!BO469</f>
        <v>0.78799999999999981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0</v>
      </c>
      <c r="X469" s="13">
        <f t="shared" si="58"/>
        <v>0</v>
      </c>
      <c r="Y469" s="26">
        <f>+Indicadores!CS469</f>
        <v>7.8780000000000001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5.1219999999999999</v>
      </c>
      <c r="K470" s="6">
        <f>+Indicadores!W470</f>
        <v>0</v>
      </c>
      <c r="L470" s="13">
        <f t="shared" si="54"/>
        <v>0</v>
      </c>
      <c r="M470" s="28" t="str">
        <f>+Indicadores!AK470</f>
        <v>0</v>
      </c>
      <c r="N470" s="8">
        <f>+Indicadores!AL470</f>
        <v>1</v>
      </c>
      <c r="O470" s="16">
        <f t="shared" si="55"/>
        <v>0</v>
      </c>
      <c r="P470" s="26">
        <f>+Indicadores!AZ470</f>
        <v>13</v>
      </c>
      <c r="Q470" s="6">
        <f>+Indicadores!BA470</f>
        <v>2</v>
      </c>
      <c r="R470" s="13">
        <f t="shared" si="56"/>
        <v>15.384615384615385</v>
      </c>
      <c r="S470" s="27">
        <f>+Indicadores!BO470</f>
        <v>0.78799999999999981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1</v>
      </c>
      <c r="X470" s="13">
        <f t="shared" si="58"/>
        <v>0</v>
      </c>
      <c r="Y470" s="26">
        <f>+Indicadores!CS470</f>
        <v>7.8780000000000001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5.1219999999999999</v>
      </c>
      <c r="K471" s="6">
        <f>+Indicadores!W471</f>
        <v>1</v>
      </c>
      <c r="L471" s="13">
        <f t="shared" si="54"/>
        <v>19.52362358453729</v>
      </c>
      <c r="M471" s="28" t="str">
        <f>+Indicadores!AK471</f>
        <v>0</v>
      </c>
      <c r="N471" s="8">
        <f>+Indicadores!AL471</f>
        <v>3</v>
      </c>
      <c r="O471" s="16">
        <f t="shared" si="55"/>
        <v>0</v>
      </c>
      <c r="P471" s="26">
        <f>+Indicadores!AZ471</f>
        <v>13</v>
      </c>
      <c r="Q471" s="6">
        <f>+Indicadores!BA471</f>
        <v>4</v>
      </c>
      <c r="R471" s="13">
        <f t="shared" si="56"/>
        <v>30.76923076923077</v>
      </c>
      <c r="S471" s="27">
        <f>+Indicadores!BO471</f>
        <v>0.78799999999999981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0</v>
      </c>
      <c r="X471" s="13">
        <f t="shared" si="58"/>
        <v>0</v>
      </c>
      <c r="Y471" s="26">
        <f>+Indicadores!CS471</f>
        <v>7.8780000000000001</v>
      </c>
      <c r="Z471" s="6">
        <f>+Indicadores!CT471</f>
        <v>0</v>
      </c>
      <c r="AA471" s="47">
        <f t="shared" si="59"/>
        <v>0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5.1219999999999999</v>
      </c>
      <c r="K472" s="6">
        <f>+Indicadores!W472</f>
        <v>0</v>
      </c>
      <c r="L472" s="13">
        <f t="shared" si="54"/>
        <v>0</v>
      </c>
      <c r="M472" s="28" t="str">
        <f>+Indicadores!AK472</f>
        <v>0</v>
      </c>
      <c r="N472" s="8">
        <f>+Indicadores!AL472</f>
        <v>1</v>
      </c>
      <c r="O472" s="16">
        <f t="shared" si="55"/>
        <v>0</v>
      </c>
      <c r="P472" s="26">
        <f>+Indicadores!AZ472</f>
        <v>13</v>
      </c>
      <c r="Q472" s="6">
        <f>+Indicadores!BA472</f>
        <v>0</v>
      </c>
      <c r="R472" s="13">
        <f t="shared" si="56"/>
        <v>0</v>
      </c>
      <c r="S472" s="27">
        <f>+Indicadores!BO472</f>
        <v>0.78799999999999981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3</v>
      </c>
      <c r="X472" s="13">
        <f t="shared" si="58"/>
        <v>0</v>
      </c>
      <c r="Y472" s="26">
        <f>+Indicadores!CS472</f>
        <v>7.8780000000000001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7.4059999999999997</v>
      </c>
      <c r="K473" s="6">
        <f>+Indicadores!W473</f>
        <v>1</v>
      </c>
      <c r="L473" s="13">
        <f t="shared" si="54"/>
        <v>13.502565487442613</v>
      </c>
      <c r="M473" s="28" t="str">
        <f>+Indicadores!AK473</f>
        <v>0</v>
      </c>
      <c r="N473" s="8">
        <f>+Indicadores!AL473</f>
        <v>3</v>
      </c>
      <c r="O473" s="16">
        <f t="shared" si="55"/>
        <v>0</v>
      </c>
      <c r="P473" s="26">
        <f>+Indicadores!AZ473</f>
        <v>19</v>
      </c>
      <c r="Q473" s="6">
        <f>+Indicadores!BA473</f>
        <v>2</v>
      </c>
      <c r="R473" s="13">
        <f t="shared" si="56"/>
        <v>10.526315789473683</v>
      </c>
      <c r="S473" s="27">
        <f>+Indicadores!BO473</f>
        <v>1.1819999999999995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0</v>
      </c>
      <c r="X473" s="13">
        <f t="shared" si="58"/>
        <v>0</v>
      </c>
      <c r="Y473" s="26">
        <f>+Indicadores!CS473</f>
        <v>11.594000000000001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3.4259999999999997</v>
      </c>
      <c r="K474" s="6">
        <f>+Indicadores!W474</f>
        <v>0</v>
      </c>
      <c r="L474" s="13">
        <f t="shared" si="54"/>
        <v>0</v>
      </c>
      <c r="M474" s="28" t="str">
        <f>+Indicadores!AK474</f>
        <v>0</v>
      </c>
      <c r="N474" s="8">
        <f>+Indicadores!AL474</f>
        <v>0</v>
      </c>
      <c r="O474" s="16">
        <f t="shared" si="55"/>
        <v>0</v>
      </c>
      <c r="P474" s="26">
        <f>+Indicadores!AZ474</f>
        <v>9</v>
      </c>
      <c r="Q474" s="6">
        <f>+Indicadores!BA474</f>
        <v>4</v>
      </c>
      <c r="R474" s="13">
        <f t="shared" si="56"/>
        <v>44.444444444444443</v>
      </c>
      <c r="S474" s="27">
        <f>+Indicadores!BO474</f>
        <v>0.59099999999999975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0</v>
      </c>
      <c r="X474" s="13">
        <f t="shared" si="58"/>
        <v>0</v>
      </c>
      <c r="Y474" s="26">
        <f>+Indicadores!CS474</f>
        <v>5.5740000000000007</v>
      </c>
      <c r="Z474" s="6">
        <f>+Indicadores!CT474</f>
        <v>0</v>
      </c>
      <c r="AA474" s="47">
        <f t="shared" si="59"/>
        <v>0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2.2839999999999998</v>
      </c>
      <c r="K475" s="6">
        <f>+Indicadores!W475</f>
        <v>0</v>
      </c>
      <c r="L475" s="13">
        <f t="shared" si="54"/>
        <v>0</v>
      </c>
      <c r="M475" s="28" t="str">
        <f>+Indicadores!AK475</f>
        <v>0</v>
      </c>
      <c r="N475" s="8">
        <f>+Indicadores!AL475</f>
        <v>1</v>
      </c>
      <c r="O475" s="16">
        <f t="shared" si="55"/>
        <v>0</v>
      </c>
      <c r="P475" s="26">
        <f>+Indicadores!AZ475</f>
        <v>6</v>
      </c>
      <c r="Q475" s="6">
        <f>+Indicadores!BA475</f>
        <v>5</v>
      </c>
      <c r="R475" s="13">
        <f t="shared" si="56"/>
        <v>83.333333333333343</v>
      </c>
      <c r="S475" s="27">
        <f>+Indicadores!BO475</f>
        <v>0.39399999999999991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3.7159999999999997</v>
      </c>
      <c r="Z475" s="6">
        <f>+Indicadores!CT475</f>
        <v>1</v>
      </c>
      <c r="AA475" s="47">
        <f t="shared" si="59"/>
        <v>26.910656620021527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18.988999999999997</v>
      </c>
      <c r="K476" s="6">
        <f>+Indicadores!W476</f>
        <v>4</v>
      </c>
      <c r="L476" s="13">
        <f t="shared" si="54"/>
        <v>21.064827005108224</v>
      </c>
      <c r="M476" s="28" t="str">
        <f>+Indicadores!AK476</f>
        <v>0</v>
      </c>
      <c r="N476" s="8">
        <f>+Indicadores!AL476</f>
        <v>14</v>
      </c>
      <c r="O476" s="16">
        <f t="shared" si="55"/>
        <v>0</v>
      </c>
      <c r="P476" s="26">
        <f>+Indicadores!AZ476</f>
        <v>49</v>
      </c>
      <c r="Q476" s="6">
        <f>+Indicadores!BA476</f>
        <v>20</v>
      </c>
      <c r="R476" s="13">
        <f t="shared" si="56"/>
        <v>40.816326530612244</v>
      </c>
      <c r="S476" s="27">
        <f>+Indicadores!BO476</f>
        <v>3.1519999999999992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31</v>
      </c>
      <c r="X476" s="13">
        <f t="shared" si="58"/>
        <v>0</v>
      </c>
      <c r="Y476" s="26">
        <f>+Indicadores!CS476</f>
        <v>25.027999999999999</v>
      </c>
      <c r="Z476" s="6">
        <f>+Indicadores!CT476</f>
        <v>1</v>
      </c>
      <c r="AA476" s="47">
        <f t="shared" si="59"/>
        <v>3.9955250119865755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6.2639999999999993</v>
      </c>
      <c r="K477" s="6">
        <f>+Indicadores!W477</f>
        <v>4</v>
      </c>
      <c r="L477" s="13">
        <f t="shared" si="54"/>
        <v>63.85696040868455</v>
      </c>
      <c r="M477" s="28" t="str">
        <f>+Indicadores!AK477</f>
        <v>0</v>
      </c>
      <c r="N477" s="8">
        <f>+Indicadores!AL477</f>
        <v>8</v>
      </c>
      <c r="O477" s="16">
        <f t="shared" si="55"/>
        <v>0</v>
      </c>
      <c r="P477" s="26">
        <f>+Indicadores!AZ477</f>
        <v>16</v>
      </c>
      <c r="Q477" s="6">
        <f>+Indicadores!BA477</f>
        <v>9</v>
      </c>
      <c r="R477" s="13">
        <f t="shared" si="56"/>
        <v>56.25</v>
      </c>
      <c r="S477" s="27">
        <f>+Indicadores!BO477</f>
        <v>0.98499999999999943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0</v>
      </c>
      <c r="X477" s="13">
        <f t="shared" si="58"/>
        <v>0</v>
      </c>
      <c r="Y477" s="26">
        <f>+Indicadores!CS477</f>
        <v>9.7360000000000007</v>
      </c>
      <c r="Z477" s="6">
        <f>+Indicadores!CT477</f>
        <v>2</v>
      </c>
      <c r="AA477" s="47">
        <f t="shared" si="59"/>
        <v>20.542317173377157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2.8380000000000001</v>
      </c>
      <c r="K478" s="6">
        <f>+Indicadores!W478</f>
        <v>0</v>
      </c>
      <c r="L478" s="13">
        <f t="shared" si="54"/>
        <v>0</v>
      </c>
      <c r="M478" s="28" t="str">
        <f>+Indicadores!AK478</f>
        <v>0</v>
      </c>
      <c r="N478" s="8">
        <f>+Indicadores!AL478</f>
        <v>4</v>
      </c>
      <c r="O478" s="16">
        <f t="shared" si="55"/>
        <v>0</v>
      </c>
      <c r="P478" s="26">
        <f>+Indicadores!AZ478</f>
        <v>7</v>
      </c>
      <c r="Q478" s="6">
        <f>+Indicadores!BA478</f>
        <v>3</v>
      </c>
      <c r="R478" s="13">
        <f t="shared" si="56"/>
        <v>42.857142857142854</v>
      </c>
      <c r="S478" s="27">
        <f>+Indicadores!BO478</f>
        <v>0.39399999999999991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4</v>
      </c>
      <c r="X478" s="13">
        <f t="shared" si="58"/>
        <v>0</v>
      </c>
      <c r="Y478" s="26">
        <f>+Indicadores!CS478</f>
        <v>4.1619999999999999</v>
      </c>
      <c r="Z478" s="6">
        <f>+Indicadores!CT478</f>
        <v>0</v>
      </c>
      <c r="AA478" s="47">
        <f t="shared" si="59"/>
        <v>0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3.4259999999999997</v>
      </c>
      <c r="K479" s="6">
        <f>+Indicadores!W479</f>
        <v>0</v>
      </c>
      <c r="L479" s="13">
        <f t="shared" si="54"/>
        <v>0</v>
      </c>
      <c r="M479" s="28" t="str">
        <f>+Indicadores!AK479</f>
        <v>0</v>
      </c>
      <c r="N479" s="8">
        <f>+Indicadores!AL479</f>
        <v>0</v>
      </c>
      <c r="O479" s="16">
        <f t="shared" si="55"/>
        <v>0</v>
      </c>
      <c r="P479" s="26">
        <f>+Indicadores!AZ479</f>
        <v>9</v>
      </c>
      <c r="Q479" s="6">
        <f>+Indicadores!BA479</f>
        <v>1</v>
      </c>
      <c r="R479" s="13">
        <f t="shared" si="56"/>
        <v>11.111111111111111</v>
      </c>
      <c r="S479" s="27">
        <f>+Indicadores!BO479</f>
        <v>0.59099999999999975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0</v>
      </c>
      <c r="X479" s="13">
        <f t="shared" si="58"/>
        <v>0</v>
      </c>
      <c r="Y479" s="26">
        <f>+Indicadores!CS479</f>
        <v>5.5740000000000007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3.4259999999999997</v>
      </c>
      <c r="K480" s="6">
        <f>+Indicadores!W480</f>
        <v>0</v>
      </c>
      <c r="L480" s="13">
        <f t="shared" ref="L480:L482" si="60">IFERROR(K480/J480,0)*100</f>
        <v>0</v>
      </c>
      <c r="M480" s="28" t="str">
        <f>+Indicadores!AK480</f>
        <v>0</v>
      </c>
      <c r="N480" s="8">
        <f>+Indicadores!AL480</f>
        <v>0</v>
      </c>
      <c r="O480" s="16">
        <f t="shared" ref="O480:O482" si="61">IFERROR(N480/M480,0)*100</f>
        <v>0</v>
      </c>
      <c r="P480" s="26">
        <f>+Indicadores!AZ480</f>
        <v>9</v>
      </c>
      <c r="Q480" s="6">
        <f>+Indicadores!BA480</f>
        <v>4</v>
      </c>
      <c r="R480" s="13">
        <f t="shared" ref="R480:R482" si="62">IFERROR(Q480/P480,0)*100</f>
        <v>44.444444444444443</v>
      </c>
      <c r="S480" s="27">
        <f>+Indicadores!BO480</f>
        <v>0.59099999999999975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0</v>
      </c>
      <c r="X480" s="13">
        <f t="shared" ref="X480:X482" si="64">IFERROR(W480/V480,0)*100</f>
        <v>0</v>
      </c>
      <c r="Y480" s="26">
        <f>+Indicadores!CS480</f>
        <v>5.5740000000000007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4.5679999999999996</v>
      </c>
      <c r="K481" s="6">
        <f>+Indicadores!W481</f>
        <v>1</v>
      </c>
      <c r="L481" s="13">
        <f t="shared" si="60"/>
        <v>21.891418563922944</v>
      </c>
      <c r="M481" s="28" t="str">
        <f>+Indicadores!AK481</f>
        <v>0</v>
      </c>
      <c r="N481" s="8">
        <f>+Indicadores!AL481</f>
        <v>0</v>
      </c>
      <c r="O481" s="16">
        <f t="shared" si="61"/>
        <v>0</v>
      </c>
      <c r="P481" s="26">
        <f>+Indicadores!AZ481</f>
        <v>12</v>
      </c>
      <c r="Q481" s="6">
        <f>+Indicadores!BA481</f>
        <v>2</v>
      </c>
      <c r="R481" s="13">
        <f t="shared" si="62"/>
        <v>16.666666666666664</v>
      </c>
      <c r="S481" s="27">
        <f>+Indicadores!BO481</f>
        <v>0.78799999999999981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1</v>
      </c>
      <c r="X481" s="13">
        <f t="shared" si="64"/>
        <v>0</v>
      </c>
      <c r="Y481" s="26">
        <f>+Indicadores!CS481</f>
        <v>7.4319999999999995</v>
      </c>
      <c r="Z481" s="6">
        <f>+Indicadores!CT481</f>
        <v>0</v>
      </c>
      <c r="AA481" s="47">
        <f t="shared" si="65"/>
        <v>0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6.2639999999999993</v>
      </c>
      <c r="K482" s="6">
        <f>+Indicadores!W482</f>
        <v>1</v>
      </c>
      <c r="L482" s="13">
        <f t="shared" si="60"/>
        <v>15.964240102171138</v>
      </c>
      <c r="M482" s="28" t="str">
        <f>+Indicadores!AK482</f>
        <v>0</v>
      </c>
      <c r="N482" s="8">
        <f>+Indicadores!AL482</f>
        <v>1</v>
      </c>
      <c r="O482" s="16">
        <f t="shared" si="61"/>
        <v>0</v>
      </c>
      <c r="P482" s="26">
        <f>+Indicadores!AZ482</f>
        <v>16</v>
      </c>
      <c r="Q482" s="6">
        <f>+Indicadores!BA482</f>
        <v>13</v>
      </c>
      <c r="R482" s="13">
        <f t="shared" si="62"/>
        <v>81.25</v>
      </c>
      <c r="S482" s="27">
        <f>+Indicadores!BO482</f>
        <v>0.98499999999999943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0</v>
      </c>
      <c r="X482" s="13">
        <f t="shared" si="64"/>
        <v>0</v>
      </c>
      <c r="Y482" s="26">
        <f>+Indicadores!CS482</f>
        <v>9.7360000000000007</v>
      </c>
      <c r="Z482" s="6">
        <f>+Indicadores!CT482</f>
        <v>0</v>
      </c>
      <c r="AA482" s="47">
        <f t="shared" si="65"/>
        <v>0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8.548</v>
      </c>
      <c r="K483" s="6">
        <f>+Indicadores!W483</f>
        <v>6</v>
      </c>
      <c r="L483" s="13">
        <f t="shared" si="54"/>
        <v>70.191857744501647</v>
      </c>
      <c r="M483" s="28" t="str">
        <f>+Indicadores!AK483</f>
        <v>0</v>
      </c>
      <c r="N483" s="8">
        <f>+Indicadores!AL483</f>
        <v>0</v>
      </c>
      <c r="O483" s="16">
        <f t="shared" si="55"/>
        <v>0</v>
      </c>
      <c r="P483" s="26">
        <f>+Indicadores!AZ483</f>
        <v>22</v>
      </c>
      <c r="Q483" s="6">
        <f>+Indicadores!BA483</f>
        <v>21</v>
      </c>
      <c r="R483" s="13">
        <f t="shared" si="56"/>
        <v>95.454545454545453</v>
      </c>
      <c r="S483" s="27">
        <f>+Indicadores!BO483</f>
        <v>1.3789999999999996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29</v>
      </c>
      <c r="X483" s="13">
        <f t="shared" si="58"/>
        <v>0</v>
      </c>
      <c r="Y483" s="26">
        <f>+Indicadores!CS483</f>
        <v>13.452</v>
      </c>
      <c r="Z483" s="6">
        <f>+Indicadores!CT483</f>
        <v>2</v>
      </c>
      <c r="AA483" s="47">
        <f t="shared" si="59"/>
        <v>14.867677668748142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 t="str">
        <f>+Indicadores!V484</f>
        <v>0</v>
      </c>
      <c r="K484" s="6">
        <f>+Indicadores!W484</f>
        <v>0</v>
      </c>
      <c r="L484" s="13">
        <f t="shared" si="54"/>
        <v>0</v>
      </c>
      <c r="M484" s="28" t="str">
        <f>+Indicadores!AK484</f>
        <v>0</v>
      </c>
      <c r="N484" s="8">
        <f>+Indicadores!AL484</f>
        <v>5</v>
      </c>
      <c r="O484" s="16">
        <f t="shared" si="55"/>
        <v>0</v>
      </c>
      <c r="P484" s="26" t="str">
        <f>+Indicadores!AZ484</f>
        <v>0</v>
      </c>
      <c r="Q484" s="6">
        <f>+Indicadores!BA484</f>
        <v>9</v>
      </c>
      <c r="R484" s="13">
        <f t="shared" si="56"/>
        <v>0</v>
      </c>
      <c r="S484" s="27" t="str">
        <f>+Indicadores!BO484</f>
        <v>0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0</v>
      </c>
      <c r="X484" s="13">
        <f t="shared" si="58"/>
        <v>0</v>
      </c>
      <c r="Y484" s="26" t="str">
        <f>+Indicadores!CS484</f>
        <v>0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 t="str">
        <f>+Indicadores!V485</f>
        <v>0</v>
      </c>
      <c r="K485" s="6">
        <f>+Indicadores!W485</f>
        <v>0</v>
      </c>
      <c r="L485" s="13">
        <f t="shared" si="54"/>
        <v>0</v>
      </c>
      <c r="M485" s="28" t="str">
        <f>+Indicadores!AK485</f>
        <v>0</v>
      </c>
      <c r="N485" s="8">
        <f>+Indicadores!AL485</f>
        <v>1</v>
      </c>
      <c r="O485" s="16">
        <f t="shared" si="55"/>
        <v>0</v>
      </c>
      <c r="P485" s="26" t="str">
        <f>+Indicadores!AZ485</f>
        <v>0</v>
      </c>
      <c r="Q485" s="6">
        <f>+Indicadores!BA485</f>
        <v>9</v>
      </c>
      <c r="R485" s="13">
        <f t="shared" si="56"/>
        <v>0</v>
      </c>
      <c r="S485" s="27" t="str">
        <f>+Indicadores!BO485</f>
        <v>0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0</v>
      </c>
      <c r="X485" s="13">
        <f t="shared" si="58"/>
        <v>0</v>
      </c>
      <c r="Y485" s="26" t="str">
        <f>+Indicadores!CS485</f>
        <v>0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 t="str">
        <f>+Indicadores!V486</f>
        <v>0</v>
      </c>
      <c r="K486" s="6">
        <f>+Indicadores!W486</f>
        <v>0</v>
      </c>
      <c r="L486" s="13">
        <f t="shared" si="54"/>
        <v>0</v>
      </c>
      <c r="M486" s="28" t="str">
        <f>+Indicadores!AK486</f>
        <v>0</v>
      </c>
      <c r="N486" s="8">
        <f>+Indicadores!AL486</f>
        <v>0</v>
      </c>
      <c r="O486" s="16">
        <f t="shared" si="55"/>
        <v>0</v>
      </c>
      <c r="P486" s="26" t="str">
        <f>+Indicadores!AZ486</f>
        <v>0</v>
      </c>
      <c r="Q486" s="6">
        <f>+Indicadores!BA486</f>
        <v>0</v>
      </c>
      <c r="R486" s="13">
        <f t="shared" si="56"/>
        <v>0</v>
      </c>
      <c r="S486" s="27" t="str">
        <f>+Indicadores!BO486</f>
        <v>0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0</v>
      </c>
      <c r="X486" s="13">
        <f t="shared" si="58"/>
        <v>0</v>
      </c>
      <c r="Y486" s="26" t="str">
        <f>+Indicadores!CS486</f>
        <v>0</v>
      </c>
      <c r="Z486" s="6">
        <f>+Indicadores!CT486</f>
        <v>0</v>
      </c>
      <c r="AA486" s="47">
        <f t="shared" si="59"/>
        <v>0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 t="str">
        <f>+Indicadores!V487</f>
        <v>0</v>
      </c>
      <c r="K487" s="6">
        <f>+Indicadores!W487</f>
        <v>0</v>
      </c>
      <c r="L487" s="13">
        <f t="shared" si="54"/>
        <v>0</v>
      </c>
      <c r="M487" s="28" t="str">
        <f>+Indicadores!AK487</f>
        <v>0</v>
      </c>
      <c r="N487" s="8">
        <f>+Indicadores!AL487</f>
        <v>0</v>
      </c>
      <c r="O487" s="16">
        <f t="shared" si="55"/>
        <v>0</v>
      </c>
      <c r="P487" s="26" t="str">
        <f>+Indicadores!AZ487</f>
        <v>0</v>
      </c>
      <c r="Q487" s="6">
        <f>+Indicadores!BA487</f>
        <v>0</v>
      </c>
      <c r="R487" s="13">
        <f t="shared" si="56"/>
        <v>0</v>
      </c>
      <c r="S487" s="27" t="str">
        <f>+Indicadores!BO487</f>
        <v>0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2</v>
      </c>
      <c r="X487" s="13">
        <f t="shared" si="58"/>
        <v>0</v>
      </c>
      <c r="Y487" s="26" t="str">
        <f>+Indicadores!CS487</f>
        <v>0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 t="str">
        <f>+Indicadores!V488</f>
        <v>0</v>
      </c>
      <c r="K488" s="6">
        <f>+Indicadores!W488</f>
        <v>0</v>
      </c>
      <c r="L488" s="13">
        <f t="shared" si="54"/>
        <v>0</v>
      </c>
      <c r="M488" s="28" t="str">
        <f>+Indicadores!AK488</f>
        <v>0</v>
      </c>
      <c r="N488" s="8">
        <f>+Indicadores!AL488</f>
        <v>0</v>
      </c>
      <c r="O488" s="16">
        <f t="shared" si="55"/>
        <v>0</v>
      </c>
      <c r="P488" s="26" t="str">
        <f>+Indicadores!AZ488</f>
        <v>0</v>
      </c>
      <c r="Q488" s="6">
        <f>+Indicadores!BA488</f>
        <v>2</v>
      </c>
      <c r="R488" s="13">
        <f t="shared" si="56"/>
        <v>0</v>
      </c>
      <c r="S488" s="27" t="str">
        <f>+Indicadores!BO488</f>
        <v>0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0</v>
      </c>
      <c r="X488" s="13">
        <f t="shared" si="58"/>
        <v>0</v>
      </c>
      <c r="Y488" s="26" t="str">
        <f>+Indicadores!CS488</f>
        <v>0</v>
      </c>
      <c r="Z488" s="6">
        <f>+Indicadores!CT488</f>
        <v>0</v>
      </c>
      <c r="AA488" s="47">
        <f t="shared" si="59"/>
        <v>0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 t="str">
        <f>+Indicadores!V489</f>
        <v>0</v>
      </c>
      <c r="K489" s="6">
        <f>+Indicadores!W489</f>
        <v>0</v>
      </c>
      <c r="L489" s="13">
        <f t="shared" si="54"/>
        <v>0</v>
      </c>
      <c r="M489" s="28" t="str">
        <f>+Indicadores!AK489</f>
        <v>0</v>
      </c>
      <c r="N489" s="8">
        <f>+Indicadores!AL489</f>
        <v>0</v>
      </c>
      <c r="O489" s="16">
        <f t="shared" si="55"/>
        <v>0</v>
      </c>
      <c r="P489" s="26" t="str">
        <f>+Indicadores!AZ489</f>
        <v>0</v>
      </c>
      <c r="Q489" s="6">
        <f>+Indicadores!BA489</f>
        <v>0</v>
      </c>
      <c r="R489" s="13">
        <f t="shared" si="56"/>
        <v>0</v>
      </c>
      <c r="S489" s="27" t="str">
        <f>+Indicadores!BO489</f>
        <v>0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0</v>
      </c>
      <c r="X489" s="13">
        <f t="shared" si="58"/>
        <v>0</v>
      </c>
      <c r="Y489" s="26" t="str">
        <f>+Indicadores!CS489</f>
        <v>0</v>
      </c>
      <c r="Z489" s="6">
        <f>+Indicadores!CT489</f>
        <v>0</v>
      </c>
      <c r="AA489" s="47">
        <f t="shared" si="59"/>
        <v>0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 t="str">
        <f>+Indicadores!V490</f>
        <v>0</v>
      </c>
      <c r="K490" s="6">
        <f>+Indicadores!W490</f>
        <v>1</v>
      </c>
      <c r="L490" s="13">
        <f t="shared" ref="L490:L492" si="66">IFERROR(K490/J490,0)*100</f>
        <v>0</v>
      </c>
      <c r="M490" s="28" t="str">
        <f>+Indicadores!AK490</f>
        <v>0</v>
      </c>
      <c r="N490" s="8">
        <f>+Indicadores!AL490</f>
        <v>7</v>
      </c>
      <c r="O490" s="16">
        <f t="shared" ref="O490:O492" si="67">IFERROR(N490/M490,0)*100</f>
        <v>0</v>
      </c>
      <c r="P490" s="26" t="str">
        <f>+Indicadores!AZ490</f>
        <v>0</v>
      </c>
      <c r="Q490" s="6">
        <f>+Indicadores!BA490</f>
        <v>0</v>
      </c>
      <c r="R490" s="13">
        <f t="shared" ref="R490:R492" si="68">IFERROR(Q490/P490,0)*100</f>
        <v>0</v>
      </c>
      <c r="S490" s="27" t="str">
        <f>+Indicadores!BO490</f>
        <v>0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0</v>
      </c>
      <c r="X490" s="13">
        <f t="shared" ref="X490:X492" si="70">IFERROR(W490/V490,0)*100</f>
        <v>0</v>
      </c>
      <c r="Y490" s="26" t="str">
        <f>+Indicadores!CS490</f>
        <v>0</v>
      </c>
      <c r="Z490" s="6">
        <f>+Indicadores!CT490</f>
        <v>0</v>
      </c>
      <c r="AA490" s="47">
        <f t="shared" ref="AA490:AA492" si="71">IFERROR(Z490/Y490,0)*100</f>
        <v>0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 t="str">
        <f>+Indicadores!V491</f>
        <v>0</v>
      </c>
      <c r="K491" s="6">
        <f>+Indicadores!W491</f>
        <v>0</v>
      </c>
      <c r="L491" s="13">
        <f t="shared" si="66"/>
        <v>0</v>
      </c>
      <c r="M491" s="28" t="str">
        <f>+Indicadores!AK491</f>
        <v>0</v>
      </c>
      <c r="N491" s="8">
        <f>+Indicadores!AL491</f>
        <v>0</v>
      </c>
      <c r="O491" s="16">
        <f t="shared" si="67"/>
        <v>0</v>
      </c>
      <c r="P491" s="26" t="str">
        <f>+Indicadores!AZ491</f>
        <v>0</v>
      </c>
      <c r="Q491" s="6">
        <f>+Indicadores!BA491</f>
        <v>0</v>
      </c>
      <c r="R491" s="13">
        <f t="shared" si="68"/>
        <v>0</v>
      </c>
      <c r="S491" s="27" t="str">
        <f>+Indicadores!BO491</f>
        <v>0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0</v>
      </c>
      <c r="X491" s="13">
        <f t="shared" si="70"/>
        <v>0</v>
      </c>
      <c r="Y491" s="26" t="str">
        <f>+Indicadores!CS491</f>
        <v>0</v>
      </c>
      <c r="Z491" s="6">
        <f>+Indicadores!CT491</f>
        <v>0</v>
      </c>
      <c r="AA491" s="47">
        <f t="shared" si="71"/>
        <v>0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 t="str">
        <f>+Indicadores!V492</f>
        <v>0</v>
      </c>
      <c r="K492" s="6">
        <f>+Indicadores!W492</f>
        <v>0</v>
      </c>
      <c r="L492" s="13">
        <f t="shared" si="66"/>
        <v>0</v>
      </c>
      <c r="M492" s="28" t="str">
        <f>+Indicadores!AK492</f>
        <v>0</v>
      </c>
      <c r="N492" s="8">
        <f>+Indicadores!AL492</f>
        <v>0</v>
      </c>
      <c r="O492" s="16">
        <f t="shared" si="67"/>
        <v>0</v>
      </c>
      <c r="P492" s="26" t="str">
        <f>+Indicadores!AZ492</f>
        <v>0</v>
      </c>
      <c r="Q492" s="6">
        <f>+Indicadores!BA492</f>
        <v>0</v>
      </c>
      <c r="R492" s="13">
        <f t="shared" si="68"/>
        <v>0</v>
      </c>
      <c r="S492" s="27" t="str">
        <f>+Indicadores!BO492</f>
        <v>0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0</v>
      </c>
      <c r="X492" s="13">
        <f t="shared" si="70"/>
        <v>0</v>
      </c>
      <c r="Y492" s="26" t="str">
        <f>+Indicadores!CS492</f>
        <v>0</v>
      </c>
      <c r="Z492" s="6">
        <f>+Indicadores!CT492</f>
        <v>0</v>
      </c>
      <c r="AA492" s="47">
        <f t="shared" si="71"/>
        <v>0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 t="str">
        <f>+Indicadores!V494</f>
        <v>0</v>
      </c>
      <c r="K493" s="6">
        <f>+Indicadores!W494</f>
        <v>0</v>
      </c>
      <c r="L493" s="13">
        <f t="shared" si="54"/>
        <v>0</v>
      </c>
      <c r="M493" s="28" t="str">
        <f>+Indicadores!AK494</f>
        <v>0</v>
      </c>
      <c r="N493" s="8">
        <f>+Indicadores!AL494</f>
        <v>0</v>
      </c>
      <c r="O493" s="16">
        <f t="shared" si="55"/>
        <v>0</v>
      </c>
      <c r="P493" s="26" t="str">
        <f>+Indicadores!AZ494</f>
        <v>0</v>
      </c>
      <c r="Q493" s="6">
        <f>+Indicadores!BA494</f>
        <v>0</v>
      </c>
      <c r="R493" s="13">
        <f t="shared" si="56"/>
        <v>0</v>
      </c>
      <c r="S493" s="27" t="str">
        <f>+Indicadores!BO494</f>
        <v>0</v>
      </c>
      <c r="T493" s="8">
        <f>+Indicadores!BP494</f>
        <v>0</v>
      </c>
      <c r="U493" s="16">
        <f t="shared" si="57"/>
        <v>0</v>
      </c>
      <c r="V493" s="26"/>
      <c r="W493" s="6">
        <f>+Indicadores!CE494</f>
        <v>0</v>
      </c>
      <c r="X493" s="13">
        <f t="shared" si="58"/>
        <v>0</v>
      </c>
      <c r="Y493" s="26" t="str">
        <f>+Indicadores!CS494</f>
        <v>0</v>
      </c>
      <c r="Z493" s="6">
        <f>+Indicadores!CT494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3" t="s">
        <v>649</v>
      </c>
      <c r="G4" s="113"/>
      <c r="H4" s="113"/>
      <c r="I4" s="113"/>
      <c r="J4" s="113"/>
      <c r="K4" s="113"/>
      <c r="L4" s="113"/>
      <c r="M4" s="113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4" t="s">
        <v>651</v>
      </c>
      <c r="E6" s="79" t="s">
        <v>652</v>
      </c>
      <c r="F6" s="116" t="s">
        <v>653</v>
      </c>
      <c r="G6" s="116"/>
      <c r="H6" s="116"/>
      <c r="I6" s="116"/>
      <c r="J6" s="113" t="s">
        <v>654</v>
      </c>
      <c r="K6" s="113"/>
      <c r="L6" s="113"/>
      <c r="M6" s="113"/>
    </row>
    <row r="7" spans="1:13" ht="48.75" hidden="1" customHeight="1" x14ac:dyDescent="0.3">
      <c r="D7" s="115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5" t="s">
        <v>618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35"/>
      <c r="B2" s="123" t="s">
        <v>226</v>
      </c>
      <c r="C2" s="125" t="s">
        <v>228</v>
      </c>
      <c r="D2" s="125" t="s">
        <v>227</v>
      </c>
      <c r="E2" s="125" t="s">
        <v>244</v>
      </c>
      <c r="F2" s="127" t="s">
        <v>595</v>
      </c>
      <c r="G2" s="129" t="s">
        <v>226</v>
      </c>
      <c r="H2" s="131" t="s">
        <v>228</v>
      </c>
      <c r="I2" s="131" t="s">
        <v>227</v>
      </c>
      <c r="J2" s="131" t="s">
        <v>244</v>
      </c>
      <c r="K2" s="133" t="s">
        <v>595</v>
      </c>
      <c r="L2" s="123" t="s">
        <v>226</v>
      </c>
      <c r="M2" s="125" t="s">
        <v>228</v>
      </c>
      <c r="N2" s="125" t="s">
        <v>227</v>
      </c>
      <c r="O2" s="125" t="s">
        <v>244</v>
      </c>
      <c r="P2" s="127" t="s">
        <v>595</v>
      </c>
      <c r="Q2" s="129" t="s">
        <v>226</v>
      </c>
      <c r="R2" s="131" t="s">
        <v>228</v>
      </c>
      <c r="S2" s="131" t="s">
        <v>227</v>
      </c>
      <c r="T2" s="131" t="s">
        <v>244</v>
      </c>
      <c r="U2" s="133" t="s">
        <v>595</v>
      </c>
    </row>
    <row r="3" spans="1:21" ht="96" customHeight="1" thickBot="1" x14ac:dyDescent="0.25">
      <c r="A3" s="135"/>
      <c r="B3" s="124"/>
      <c r="C3" s="126"/>
      <c r="D3" s="126"/>
      <c r="E3" s="126"/>
      <c r="F3" s="128"/>
      <c r="G3" s="130"/>
      <c r="H3" s="132"/>
      <c r="I3" s="132"/>
      <c r="J3" s="132"/>
      <c r="K3" s="134"/>
      <c r="L3" s="124"/>
      <c r="M3" s="126"/>
      <c r="N3" s="126"/>
      <c r="O3" s="126"/>
      <c r="P3" s="128"/>
      <c r="Q3" s="130"/>
      <c r="R3" s="132"/>
      <c r="S3" s="132"/>
      <c r="T3" s="132"/>
      <c r="U3" s="134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310</v>
      </c>
      <c r="C5" s="56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135</v>
      </c>
      <c r="D5" s="56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1169</v>
      </c>
      <c r="E5" s="56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5" s="56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64</v>
      </c>
      <c r="G5" s="56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122</v>
      </c>
      <c r="H5" s="56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26</v>
      </c>
      <c r="I5" s="56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241</v>
      </c>
      <c r="J5" s="56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5" s="56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43</v>
      </c>
      <c r="L5" s="56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5" s="56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5" s="56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5" s="56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5" s="56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5" s="63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5" s="63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5" s="63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5" s="63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5" s="63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281</v>
      </c>
      <c r="C6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546</v>
      </c>
      <c r="D6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864</v>
      </c>
      <c r="E6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1</v>
      </c>
      <c r="F6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65</v>
      </c>
      <c r="G6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151</v>
      </c>
      <c r="H6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120</v>
      </c>
      <c r="I6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208</v>
      </c>
      <c r="J6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6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41</v>
      </c>
      <c r="L6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6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6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6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6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6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6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6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6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6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1521</v>
      </c>
      <c r="C7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2653</v>
      </c>
      <c r="D7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4884</v>
      </c>
      <c r="E7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7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307</v>
      </c>
      <c r="G7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757</v>
      </c>
      <c r="H7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496</v>
      </c>
      <c r="I7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1252</v>
      </c>
      <c r="J7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7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171</v>
      </c>
      <c r="L7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7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7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7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7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7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7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7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7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7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8" spans="1:21" ht="16.5" customHeight="1" x14ac:dyDescent="0.2">
      <c r="A8" s="59" t="s">
        <v>332</v>
      </c>
      <c r="B8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169</v>
      </c>
      <c r="C8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476</v>
      </c>
      <c r="D8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695</v>
      </c>
      <c r="E8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8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22</v>
      </c>
      <c r="G8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139</v>
      </c>
      <c r="H8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129</v>
      </c>
      <c r="I8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133</v>
      </c>
      <c r="J8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8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29</v>
      </c>
      <c r="L8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8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8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8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8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8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8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8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8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8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778</v>
      </c>
      <c r="C9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564</v>
      </c>
      <c r="D9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2089</v>
      </c>
      <c r="E9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9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182</v>
      </c>
      <c r="G9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399</v>
      </c>
      <c r="H9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124</v>
      </c>
      <c r="I9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527</v>
      </c>
      <c r="J9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9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135</v>
      </c>
      <c r="L9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9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9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9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9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9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9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9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9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9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10" spans="1:21" ht="16.5" customHeight="1" thickBot="1" x14ac:dyDescent="0.3">
      <c r="A10" s="60" t="s">
        <v>589</v>
      </c>
      <c r="B10" s="60">
        <f>SUBTOTAL(109,B5:B9)</f>
        <v>3059</v>
      </c>
      <c r="C10" s="60">
        <f t="shared" ref="C10:F10" si="0">SUBTOTAL(109,C5:C9)</f>
        <v>4374</v>
      </c>
      <c r="D10" s="60">
        <f t="shared" si="0"/>
        <v>9701</v>
      </c>
      <c r="E10" s="60">
        <f t="shared" si="0"/>
        <v>1</v>
      </c>
      <c r="F10" s="60">
        <f t="shared" si="0"/>
        <v>640</v>
      </c>
      <c r="G10" s="60">
        <f>SUBTOTAL(109,G5:G9)</f>
        <v>1568</v>
      </c>
      <c r="H10" s="60">
        <f t="shared" ref="H10" si="1">SUBTOTAL(109,H5:H9)</f>
        <v>895</v>
      </c>
      <c r="I10" s="60">
        <f t="shared" ref="I10" si="2">SUBTOTAL(109,I5:I9)</f>
        <v>2361</v>
      </c>
      <c r="J10" s="60">
        <f t="shared" ref="J10" si="3">SUBTOTAL(109,J5:J9)</f>
        <v>0</v>
      </c>
      <c r="K10" s="60">
        <f t="shared" ref="K10" si="4">SUBTOTAL(109,K5:K9)</f>
        <v>419</v>
      </c>
      <c r="L10" s="60">
        <f>SUBTOTAL(109,L5:L9)</f>
        <v>0</v>
      </c>
      <c r="M10" s="60">
        <f t="shared" ref="M10" si="5">SUBTOTAL(109,M5:M9)</f>
        <v>0</v>
      </c>
      <c r="N10" s="60">
        <f t="shared" ref="N10" si="6">SUBTOTAL(109,N5:N9)</f>
        <v>0</v>
      </c>
      <c r="O10" s="60">
        <f t="shared" ref="O10" si="7">SUBTOTAL(109,O5:O9)</f>
        <v>0</v>
      </c>
      <c r="P10" s="60">
        <f t="shared" ref="P10" si="8">SUBTOTAL(109,P5:P9)</f>
        <v>0</v>
      </c>
      <c r="Q10" s="60">
        <f>SUBTOTAL(109,Q5:Q9)</f>
        <v>0</v>
      </c>
      <c r="R10" s="60">
        <f t="shared" ref="R10" si="9">SUBTOTAL(109,R5:R9)</f>
        <v>0</v>
      </c>
      <c r="S10" s="60">
        <f t="shared" ref="S10" si="10">SUBTOTAL(109,S5:S9)</f>
        <v>0</v>
      </c>
      <c r="T10" s="60">
        <f t="shared" ref="T10" si="11">SUBTOTAL(109,T5:T9)</f>
        <v>0</v>
      </c>
      <c r="U10" s="60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17" t="s">
        <v>618</v>
      </c>
      <c r="B12" s="120" t="s">
        <v>599</v>
      </c>
      <c r="C12" s="121"/>
      <c r="D12" s="121"/>
      <c r="E12" s="121"/>
      <c r="F12" s="122"/>
      <c r="G12" s="120" t="s">
        <v>600</v>
      </c>
      <c r="H12" s="121"/>
      <c r="I12" s="121"/>
      <c r="J12" s="121"/>
      <c r="K12" s="122"/>
    </row>
    <row r="13" spans="1:21" s="2" customFormat="1" ht="14.4" customHeight="1" x14ac:dyDescent="0.2">
      <c r="A13" s="118"/>
      <c r="B13" s="123" t="s">
        <v>226</v>
      </c>
      <c r="C13" s="125" t="s">
        <v>228</v>
      </c>
      <c r="D13" s="125" t="s">
        <v>227</v>
      </c>
      <c r="E13" s="125" t="s">
        <v>244</v>
      </c>
      <c r="F13" s="127" t="s">
        <v>595</v>
      </c>
      <c r="G13" s="129" t="s">
        <v>226</v>
      </c>
      <c r="H13" s="131" t="s">
        <v>228</v>
      </c>
      <c r="I13" s="131" t="s">
        <v>227</v>
      </c>
      <c r="J13" s="131" t="s">
        <v>244</v>
      </c>
      <c r="K13" s="133" t="s">
        <v>595</v>
      </c>
    </row>
    <row r="14" spans="1:21" s="2" customFormat="1" ht="96" customHeight="1" thickBot="1" x14ac:dyDescent="0.25">
      <c r="A14" s="119"/>
      <c r="B14" s="124"/>
      <c r="C14" s="126"/>
      <c r="D14" s="126"/>
      <c r="E14" s="126"/>
      <c r="F14" s="128"/>
      <c r="G14" s="130"/>
      <c r="H14" s="132"/>
      <c r="I14" s="132"/>
      <c r="J14" s="132"/>
      <c r="K14" s="134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432</v>
      </c>
      <c r="C16" s="56">
        <f t="shared" ref="C16:F16" si="13">+C5+H5</f>
        <v>161</v>
      </c>
      <c r="D16" s="56">
        <f t="shared" si="13"/>
        <v>1410</v>
      </c>
      <c r="E16" s="56">
        <f t="shared" si="13"/>
        <v>0</v>
      </c>
      <c r="F16" s="56">
        <f t="shared" si="13"/>
        <v>107</v>
      </c>
      <c r="G16" s="63">
        <f>+L5+Q5</f>
        <v>0</v>
      </c>
      <c r="H16" s="56">
        <f t="shared" ref="H16:K16" si="14">+M5+R5</f>
        <v>0</v>
      </c>
      <c r="I16" s="56">
        <f t="shared" si="14"/>
        <v>0</v>
      </c>
      <c r="J16" s="56">
        <f t="shared" si="14"/>
        <v>0</v>
      </c>
      <c r="K16" s="56">
        <f t="shared" si="14"/>
        <v>0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432</v>
      </c>
      <c r="C17" s="57">
        <f t="shared" si="15"/>
        <v>666</v>
      </c>
      <c r="D17" s="57">
        <f t="shared" si="15"/>
        <v>1072</v>
      </c>
      <c r="E17" s="57">
        <f t="shared" si="15"/>
        <v>1</v>
      </c>
      <c r="F17" s="57">
        <f t="shared" si="15"/>
        <v>106</v>
      </c>
      <c r="G17" s="57">
        <f t="shared" ref="G17:K17" si="16">+L6+Q6</f>
        <v>0</v>
      </c>
      <c r="H17" s="57">
        <f t="shared" si="16"/>
        <v>0</v>
      </c>
      <c r="I17" s="57">
        <f t="shared" si="16"/>
        <v>0</v>
      </c>
      <c r="J17" s="57">
        <f t="shared" si="16"/>
        <v>0</v>
      </c>
      <c r="K17" s="57">
        <f t="shared" si="16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2278</v>
      </c>
      <c r="C18" s="57">
        <f t="shared" si="17"/>
        <v>3149</v>
      </c>
      <c r="D18" s="57">
        <f t="shared" si="17"/>
        <v>6136</v>
      </c>
      <c r="E18" s="57">
        <f t="shared" si="17"/>
        <v>0</v>
      </c>
      <c r="F18" s="57">
        <f t="shared" si="17"/>
        <v>478</v>
      </c>
      <c r="G18" s="57">
        <f t="shared" ref="G18:K18" si="18">+L7+Q7</f>
        <v>0</v>
      </c>
      <c r="H18" s="57">
        <f t="shared" si="18"/>
        <v>0</v>
      </c>
      <c r="I18" s="57">
        <f t="shared" si="18"/>
        <v>0</v>
      </c>
      <c r="J18" s="57">
        <f t="shared" si="18"/>
        <v>0</v>
      </c>
      <c r="K18" s="57">
        <f t="shared" si="18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308</v>
      </c>
      <c r="C19" s="57">
        <f t="shared" si="19"/>
        <v>605</v>
      </c>
      <c r="D19" s="57">
        <f t="shared" si="19"/>
        <v>828</v>
      </c>
      <c r="E19" s="57">
        <f t="shared" si="19"/>
        <v>0</v>
      </c>
      <c r="F19" s="57">
        <f t="shared" si="19"/>
        <v>51</v>
      </c>
      <c r="G19" s="57">
        <f t="shared" ref="G19:K19" si="20">+L8+Q8</f>
        <v>0</v>
      </c>
      <c r="H19" s="57">
        <f t="shared" si="20"/>
        <v>0</v>
      </c>
      <c r="I19" s="57">
        <f t="shared" si="20"/>
        <v>0</v>
      </c>
      <c r="J19" s="57">
        <f t="shared" si="20"/>
        <v>0</v>
      </c>
      <c r="K19" s="57">
        <f t="shared" si="20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1177</v>
      </c>
      <c r="C20" s="57">
        <f t="shared" si="21"/>
        <v>688</v>
      </c>
      <c r="D20" s="57">
        <f t="shared" si="21"/>
        <v>2616</v>
      </c>
      <c r="E20" s="57">
        <f t="shared" si="21"/>
        <v>0</v>
      </c>
      <c r="F20" s="57">
        <f t="shared" si="21"/>
        <v>317</v>
      </c>
      <c r="G20" s="57">
        <f t="shared" ref="G20:K20" si="22">+L9+Q9</f>
        <v>0</v>
      </c>
      <c r="H20" s="57">
        <f t="shared" si="22"/>
        <v>0</v>
      </c>
      <c r="I20" s="57">
        <f t="shared" si="22"/>
        <v>0</v>
      </c>
      <c r="J20" s="57">
        <f t="shared" si="22"/>
        <v>0</v>
      </c>
      <c r="K20" s="57">
        <f t="shared" si="22"/>
        <v>0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4627</v>
      </c>
      <c r="C21" s="60">
        <f t="shared" ref="C21" si="23">SUBTOTAL(109,C16:C20)</f>
        <v>5269</v>
      </c>
      <c r="D21" s="60">
        <f t="shared" ref="D21" si="24">SUBTOTAL(109,D16:D20)</f>
        <v>12062</v>
      </c>
      <c r="E21" s="60">
        <f t="shared" ref="E21" si="25">SUBTOTAL(109,E16:E20)</f>
        <v>1</v>
      </c>
      <c r="F21" s="60">
        <f t="shared" ref="F21" si="26">SUBTOTAL(109,F16:F20)</f>
        <v>1059</v>
      </c>
      <c r="G21" s="60">
        <f>SUBTOTAL(109,G16:G20)</f>
        <v>0</v>
      </c>
      <c r="H21" s="60">
        <f t="shared" ref="H21" si="27">SUBTOTAL(109,H16:H20)</f>
        <v>0</v>
      </c>
      <c r="I21" s="60">
        <f t="shared" ref="I21" si="28">SUBTOTAL(109,I16:I20)</f>
        <v>0</v>
      </c>
      <c r="J21" s="60">
        <f t="shared" ref="J21" si="29">SUBTOTAL(109,J16:J20)</f>
        <v>0</v>
      </c>
      <c r="K21" s="60">
        <f t="shared" ref="K21" si="30">SUBTOTAL(109,K16:K20)</f>
        <v>0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:A3"/>
    <mergeCell ref="C2:C3"/>
    <mergeCell ref="D2:D3"/>
    <mergeCell ref="E2:E3"/>
    <mergeCell ref="F2:F3"/>
    <mergeCell ref="B1:F1"/>
    <mergeCell ref="B2:B3"/>
    <mergeCell ref="G1:K1"/>
    <mergeCell ref="G2:G3"/>
    <mergeCell ref="H2:H3"/>
    <mergeCell ref="I2:I3"/>
    <mergeCell ref="J2:J3"/>
    <mergeCell ref="K2:K3"/>
    <mergeCell ref="L1:P1"/>
    <mergeCell ref="L2:L3"/>
    <mergeCell ref="M2:M3"/>
    <mergeCell ref="N2:N3"/>
    <mergeCell ref="O2:O3"/>
    <mergeCell ref="P2:P3"/>
    <mergeCell ref="Q1:U1"/>
    <mergeCell ref="Q2:Q3"/>
    <mergeCell ref="R2:R3"/>
    <mergeCell ref="S2:S3"/>
    <mergeCell ref="T2:T3"/>
    <mergeCell ref="U2:U3"/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5" t="s">
        <v>619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35"/>
      <c r="B2" s="123" t="s">
        <v>226</v>
      </c>
      <c r="C2" s="125" t="s">
        <v>228</v>
      </c>
      <c r="D2" s="125" t="s">
        <v>227</v>
      </c>
      <c r="E2" s="125" t="s">
        <v>244</v>
      </c>
      <c r="F2" s="127" t="s">
        <v>595</v>
      </c>
      <c r="G2" s="129" t="s">
        <v>226</v>
      </c>
      <c r="H2" s="131" t="s">
        <v>228</v>
      </c>
      <c r="I2" s="131" t="s">
        <v>227</v>
      </c>
      <c r="J2" s="131" t="s">
        <v>244</v>
      </c>
      <c r="K2" s="133" t="s">
        <v>595</v>
      </c>
      <c r="L2" s="123" t="s">
        <v>226</v>
      </c>
      <c r="M2" s="125" t="s">
        <v>228</v>
      </c>
      <c r="N2" s="125" t="s">
        <v>227</v>
      </c>
      <c r="O2" s="125" t="s">
        <v>244</v>
      </c>
      <c r="P2" s="127" t="s">
        <v>595</v>
      </c>
      <c r="Q2" s="129" t="s">
        <v>226</v>
      </c>
      <c r="R2" s="131" t="s">
        <v>228</v>
      </c>
      <c r="S2" s="131" t="s">
        <v>227</v>
      </c>
      <c r="T2" s="131" t="s">
        <v>244</v>
      </c>
      <c r="U2" s="133" t="s">
        <v>595</v>
      </c>
    </row>
    <row r="3" spans="1:21" ht="96" customHeight="1" thickBot="1" x14ac:dyDescent="0.25">
      <c r="A3" s="135"/>
      <c r="B3" s="124"/>
      <c r="C3" s="126"/>
      <c r="D3" s="126"/>
      <c r="E3" s="126"/>
      <c r="F3" s="128"/>
      <c r="G3" s="130"/>
      <c r="H3" s="132"/>
      <c r="I3" s="132"/>
      <c r="J3" s="132"/>
      <c r="K3" s="134"/>
      <c r="L3" s="124"/>
      <c r="M3" s="126"/>
      <c r="N3" s="126"/>
      <c r="O3" s="126"/>
      <c r="P3" s="128"/>
      <c r="Q3" s="130"/>
      <c r="R3" s="132"/>
      <c r="S3" s="132"/>
      <c r="T3" s="132"/>
      <c r="U3" s="134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1030</v>
      </c>
      <c r="C5" s="56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1819</v>
      </c>
      <c r="D5" s="56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2847</v>
      </c>
      <c r="E5" s="56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5" s="56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211</v>
      </c>
      <c r="G5" s="56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510</v>
      </c>
      <c r="H5" s="56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373</v>
      </c>
      <c r="I5" s="56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741</v>
      </c>
      <c r="J5" s="56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5" s="56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134</v>
      </c>
      <c r="L5" s="56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5" s="56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5" s="56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5" s="56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5" s="56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5" s="63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5" s="63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5" s="63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5" s="63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5" s="63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6" spans="1:21" ht="14.4" customHeight="1" x14ac:dyDescent="0.2">
      <c r="A6" s="59" t="s">
        <v>219</v>
      </c>
      <c r="B6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173</v>
      </c>
      <c r="C6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437</v>
      </c>
      <c r="D6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839</v>
      </c>
      <c r="E6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6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37</v>
      </c>
      <c r="G6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80</v>
      </c>
      <c r="H6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70</v>
      </c>
      <c r="I6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242</v>
      </c>
      <c r="J6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6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17</v>
      </c>
      <c r="L6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6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6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6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6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6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6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6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6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6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7" spans="1:21" ht="16.5" customHeight="1" x14ac:dyDescent="0.2">
      <c r="A7" s="59" t="s">
        <v>191</v>
      </c>
      <c r="B7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163</v>
      </c>
      <c r="C7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259</v>
      </c>
      <c r="D7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720</v>
      </c>
      <c r="E7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7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29</v>
      </c>
      <c r="G7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89</v>
      </c>
      <c r="H7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46</v>
      </c>
      <c r="I7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143</v>
      </c>
      <c r="J7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7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11</v>
      </c>
      <c r="L7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7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7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7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7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7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7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7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7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7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8" spans="1:21" ht="16.2" customHeight="1" thickBot="1" x14ac:dyDescent="0.25">
      <c r="A8" s="59" t="s">
        <v>75</v>
      </c>
      <c r="B8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155</v>
      </c>
      <c r="C8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138</v>
      </c>
      <c r="D8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478</v>
      </c>
      <c r="E8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8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30</v>
      </c>
      <c r="G8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78</v>
      </c>
      <c r="H8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7</v>
      </c>
      <c r="I8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126</v>
      </c>
      <c r="J8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8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9</v>
      </c>
      <c r="L8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8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8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8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8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8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8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8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8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8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9" spans="1:21" ht="16.5" customHeight="1" thickBot="1" x14ac:dyDescent="0.3">
      <c r="A9" s="60" t="s">
        <v>589</v>
      </c>
      <c r="B9" s="60">
        <f t="shared" ref="B9:U9" si="0">SUBTOTAL(109,B5:B8)</f>
        <v>1521</v>
      </c>
      <c r="C9" s="60">
        <f t="shared" si="0"/>
        <v>2653</v>
      </c>
      <c r="D9" s="60">
        <f t="shared" si="0"/>
        <v>4884</v>
      </c>
      <c r="E9" s="60">
        <f t="shared" si="0"/>
        <v>0</v>
      </c>
      <c r="F9" s="60">
        <f t="shared" si="0"/>
        <v>307</v>
      </c>
      <c r="G9" s="60">
        <f t="shared" si="0"/>
        <v>757</v>
      </c>
      <c r="H9" s="60">
        <f t="shared" si="0"/>
        <v>496</v>
      </c>
      <c r="I9" s="60">
        <f t="shared" si="0"/>
        <v>1252</v>
      </c>
      <c r="J9" s="60">
        <f t="shared" si="0"/>
        <v>0</v>
      </c>
      <c r="K9" s="60">
        <f t="shared" si="0"/>
        <v>171</v>
      </c>
      <c r="L9" s="60">
        <f t="shared" si="0"/>
        <v>0</v>
      </c>
      <c r="M9" s="60">
        <f t="shared" si="0"/>
        <v>0</v>
      </c>
      <c r="N9" s="60">
        <f t="shared" si="0"/>
        <v>0</v>
      </c>
      <c r="O9" s="60">
        <f t="shared" si="0"/>
        <v>0</v>
      </c>
      <c r="P9" s="60">
        <f t="shared" si="0"/>
        <v>0</v>
      </c>
      <c r="Q9" s="60">
        <f t="shared" si="0"/>
        <v>0</v>
      </c>
      <c r="R9" s="60">
        <f t="shared" si="0"/>
        <v>0</v>
      </c>
      <c r="S9" s="60">
        <f t="shared" si="0"/>
        <v>0</v>
      </c>
      <c r="T9" s="60">
        <f t="shared" si="0"/>
        <v>0</v>
      </c>
      <c r="U9" s="60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35" t="s">
        <v>619</v>
      </c>
      <c r="B11" s="120" t="s">
        <v>599</v>
      </c>
      <c r="C11" s="121"/>
      <c r="D11" s="121"/>
      <c r="E11" s="121"/>
      <c r="F11" s="122"/>
      <c r="G11" s="120" t="s">
        <v>600</v>
      </c>
      <c r="H11" s="121"/>
      <c r="I11" s="121"/>
      <c r="J11" s="121"/>
      <c r="K11" s="122"/>
    </row>
    <row r="12" spans="1:21" s="2" customFormat="1" ht="14.4" customHeight="1" x14ac:dyDescent="0.2">
      <c r="A12" s="135"/>
      <c r="B12" s="123" t="s">
        <v>226</v>
      </c>
      <c r="C12" s="125" t="s">
        <v>228</v>
      </c>
      <c r="D12" s="125" t="s">
        <v>227</v>
      </c>
      <c r="E12" s="125" t="s">
        <v>244</v>
      </c>
      <c r="F12" s="127" t="s">
        <v>595</v>
      </c>
      <c r="G12" s="129" t="s">
        <v>226</v>
      </c>
      <c r="H12" s="131" t="s">
        <v>228</v>
      </c>
      <c r="I12" s="131" t="s">
        <v>227</v>
      </c>
      <c r="J12" s="131" t="s">
        <v>244</v>
      </c>
      <c r="K12" s="133" t="s">
        <v>595</v>
      </c>
    </row>
    <row r="13" spans="1:21" s="2" customFormat="1" ht="96" customHeight="1" thickBot="1" x14ac:dyDescent="0.25">
      <c r="A13" s="135"/>
      <c r="B13" s="124"/>
      <c r="C13" s="126"/>
      <c r="D13" s="126"/>
      <c r="E13" s="126"/>
      <c r="F13" s="128"/>
      <c r="G13" s="130"/>
      <c r="H13" s="132"/>
      <c r="I13" s="132"/>
      <c r="J13" s="132"/>
      <c r="K13" s="134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1540</v>
      </c>
      <c r="C15" s="56">
        <f t="shared" si="1"/>
        <v>2192</v>
      </c>
      <c r="D15" s="56">
        <f t="shared" si="1"/>
        <v>3588</v>
      </c>
      <c r="E15" s="56">
        <f t="shared" si="1"/>
        <v>0</v>
      </c>
      <c r="F15" s="56">
        <f t="shared" si="1"/>
        <v>345</v>
      </c>
      <c r="G15" s="63">
        <f t="shared" ref="G15:K18" si="2">+L5+Q5</f>
        <v>0</v>
      </c>
      <c r="H15" s="56">
        <f t="shared" si="2"/>
        <v>0</v>
      </c>
      <c r="I15" s="56">
        <f t="shared" si="2"/>
        <v>0</v>
      </c>
      <c r="J15" s="56">
        <f t="shared" si="2"/>
        <v>0</v>
      </c>
      <c r="K15" s="56">
        <f t="shared" si="2"/>
        <v>0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253</v>
      </c>
      <c r="C16" s="57">
        <f t="shared" si="1"/>
        <v>507</v>
      </c>
      <c r="D16" s="57">
        <f t="shared" si="1"/>
        <v>1081</v>
      </c>
      <c r="E16" s="57">
        <f t="shared" si="1"/>
        <v>0</v>
      </c>
      <c r="F16" s="57">
        <f t="shared" si="1"/>
        <v>54</v>
      </c>
      <c r="G16" s="57">
        <f t="shared" si="2"/>
        <v>0</v>
      </c>
      <c r="H16" s="57">
        <f t="shared" si="2"/>
        <v>0</v>
      </c>
      <c r="I16" s="57">
        <f t="shared" si="2"/>
        <v>0</v>
      </c>
      <c r="J16" s="57">
        <f t="shared" si="2"/>
        <v>0</v>
      </c>
      <c r="K16" s="57">
        <f t="shared" si="2"/>
        <v>0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252</v>
      </c>
      <c r="C17" s="57">
        <f t="shared" si="1"/>
        <v>305</v>
      </c>
      <c r="D17" s="57">
        <f t="shared" si="1"/>
        <v>863</v>
      </c>
      <c r="E17" s="57">
        <f t="shared" si="1"/>
        <v>0</v>
      </c>
      <c r="F17" s="57">
        <f t="shared" si="1"/>
        <v>40</v>
      </c>
      <c r="G17" s="57">
        <f t="shared" si="2"/>
        <v>0</v>
      </c>
      <c r="H17" s="57">
        <f t="shared" si="2"/>
        <v>0</v>
      </c>
      <c r="I17" s="57">
        <f t="shared" si="2"/>
        <v>0</v>
      </c>
      <c r="J17" s="57">
        <f t="shared" si="2"/>
        <v>0</v>
      </c>
      <c r="K17" s="57">
        <f t="shared" si="2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233</v>
      </c>
      <c r="C18" s="57">
        <f t="shared" si="1"/>
        <v>145</v>
      </c>
      <c r="D18" s="57">
        <f t="shared" si="1"/>
        <v>604</v>
      </c>
      <c r="E18" s="57">
        <f t="shared" si="1"/>
        <v>0</v>
      </c>
      <c r="F18" s="57">
        <f t="shared" si="1"/>
        <v>39</v>
      </c>
      <c r="G18" s="57">
        <f t="shared" si="2"/>
        <v>0</v>
      </c>
      <c r="H18" s="57">
        <f t="shared" si="2"/>
        <v>0</v>
      </c>
      <c r="I18" s="57">
        <f t="shared" si="2"/>
        <v>0</v>
      </c>
      <c r="J18" s="57">
        <f t="shared" si="2"/>
        <v>0</v>
      </c>
      <c r="K18" s="57">
        <f t="shared" si="2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2278</v>
      </c>
      <c r="C19" s="60">
        <f t="shared" si="3"/>
        <v>3149</v>
      </c>
      <c r="D19" s="60">
        <f t="shared" si="3"/>
        <v>6136</v>
      </c>
      <c r="E19" s="60">
        <f t="shared" si="3"/>
        <v>0</v>
      </c>
      <c r="F19" s="60">
        <f t="shared" si="3"/>
        <v>478</v>
      </c>
      <c r="G19" s="60">
        <f t="shared" si="3"/>
        <v>0</v>
      </c>
      <c r="H19" s="60">
        <f t="shared" si="3"/>
        <v>0</v>
      </c>
      <c r="I19" s="60">
        <f t="shared" si="3"/>
        <v>0</v>
      </c>
      <c r="J19" s="60">
        <f t="shared" si="3"/>
        <v>0</v>
      </c>
      <c r="K19" s="60">
        <f t="shared" si="3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2025-07-02T19:05:03Z</dcterms:modified>
</cp:coreProperties>
</file>